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255" yWindow="-285" windowWidth="20700" windowHeight="7830" tabRatio="663"/>
  </bookViews>
  <sheets>
    <sheet name="Перевыполнен" sheetId="6" r:id="rId1"/>
  </sheets>
  <definedNames>
    <definedName name="_xlnm._FilterDatabase" localSheetId="0" hidden="1">Перевыполнен!$A$10:$AJ$18</definedName>
    <definedName name="_xlnm.Print_Titles" localSheetId="0">Перевыполнен!$8:$10</definedName>
  </definedNames>
  <calcPr calcId="125725"/>
</workbook>
</file>

<file path=xl/calcChain.xml><?xml version="1.0" encoding="utf-8"?>
<calcChain xmlns="http://schemas.openxmlformats.org/spreadsheetml/2006/main">
  <c r="G13" i="6"/>
  <c r="F13"/>
  <c r="F19" s="1"/>
  <c r="I21"/>
  <c r="G21"/>
  <c r="F21"/>
  <c r="E21"/>
  <c r="D21"/>
  <c r="G22"/>
  <c r="D19"/>
  <c r="E22"/>
  <c r="E19"/>
  <c r="I14" l="1"/>
  <c r="I15"/>
  <c r="I16"/>
  <c r="I17"/>
  <c r="I18"/>
  <c r="I11"/>
  <c r="D22"/>
  <c r="F22"/>
  <c r="I22" l="1"/>
  <c r="I19"/>
  <c r="I23" s="1"/>
  <c r="H22"/>
  <c r="H21"/>
  <c r="G19"/>
  <c r="H19"/>
</calcChain>
</file>

<file path=xl/sharedStrings.xml><?xml version="1.0" encoding="utf-8"?>
<sst xmlns="http://schemas.openxmlformats.org/spreadsheetml/2006/main" count="49" uniqueCount="32">
  <si>
    <t>№ п/п</t>
  </si>
  <si>
    <t>(рублей)</t>
  </si>
  <si>
    <t>% выполнения плана</t>
  </si>
  <si>
    <t>абс.                                      (плана от факта)</t>
  </si>
  <si>
    <t>2021 год (базовая программа)</t>
  </si>
  <si>
    <t>Ожидаемое выполнение за 10 месяцев 2021 год</t>
  </si>
  <si>
    <t>Вид медицинской помощи</t>
  </si>
  <si>
    <t>Наименование медицинских организаций</t>
  </si>
  <si>
    <t>Мед.помощь в амбулаторных условиях</t>
  </si>
  <si>
    <t xml:space="preserve">Мед.помощь в стационарных условиях </t>
  </si>
  <si>
    <t>Мед.помощь в стационарных условиях</t>
  </si>
  <si>
    <t>Итого:</t>
  </si>
  <si>
    <t>х</t>
  </si>
  <si>
    <t>в том числе:</t>
  </si>
  <si>
    <t xml:space="preserve">абс.                                      </t>
  </si>
  <si>
    <t>Факт за 9 месяцев 2021 года</t>
  </si>
  <si>
    <t>План  на 2021 год</t>
  </si>
  <si>
    <t>Отклонение (план на год минус  ожидаемое выполнение за 10 месяцев)</t>
  </si>
  <si>
    <t>Предлагаемое перераспределение финансовых средств</t>
  </si>
  <si>
    <t>ГОБУЗ "МЦ "Белая роза"</t>
  </si>
  <si>
    <t>Мед.помощь в услових дневного стационара, 
ГОБУЗ "МООД"</t>
  </si>
  <si>
    <t>ГОБУЗ "МОКБ"</t>
  </si>
  <si>
    <t>ГОБУЗ "МООД"</t>
  </si>
  <si>
    <t>ГОАУЗ "МОЦСВМП"</t>
  </si>
  <si>
    <t>ГОБУЗ "Апатитско-Кировская ЦГБ"</t>
  </si>
  <si>
    <t>ГОБУЗ "Кольская ЦРБ"</t>
  </si>
  <si>
    <t xml:space="preserve">ГОАУЗ "Мончегорская РЦБ"
</t>
  </si>
  <si>
    <t>ГОБУЗ "Оленегорская ЦГБ"</t>
  </si>
  <si>
    <t>к протоколу заседания Комиссии по разработке ТПОМС</t>
  </si>
  <si>
    <t>Приложение № 2.1</t>
  </si>
  <si>
    <t>от 26.10.2021 № 12/2021</t>
  </si>
  <si>
    <t xml:space="preserve">Перераспределение между медицинскими организациями объемов финансового обеспечения медицинской помощи 
с учетом ожидаемого выполнения за 10 месяцев 2021 года 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</si>
</sst>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#,##0.00_ ;[Red]\-#,##0.00\ "/>
    <numFmt numFmtId="166" formatCode="#,##0.00_ ;\-#,##0.00\ "/>
  </numFmts>
  <fonts count="21">
    <font>
      <sz val="14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Cambria"/>
      <family val="1"/>
      <charset val="204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sz val="12"/>
      <color theme="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sz val="18"/>
      <color theme="1"/>
      <name val="Cambria"/>
      <family val="1"/>
      <charset val="204"/>
    </font>
    <font>
      <sz val="14"/>
      <name val="Cambria"/>
      <family val="1"/>
      <charset val="204"/>
      <scheme val="major"/>
    </font>
    <font>
      <b/>
      <sz val="14"/>
      <color rgb="FFFF0000"/>
      <name val="Cambria"/>
      <family val="1"/>
      <charset val="204"/>
    </font>
    <font>
      <sz val="14"/>
      <color rgb="FFFF0000"/>
      <name val="Times New Roman"/>
      <family val="2"/>
      <charset val="204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sz val="14"/>
      <name val="Cambria"/>
      <family val="1"/>
      <charset val="204"/>
    </font>
    <font>
      <b/>
      <sz val="14"/>
      <name val="Times New Roman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5" fillId="0" borderId="0"/>
    <xf numFmtId="0" fontId="2" fillId="0" borderId="0">
      <alignment vertical="top"/>
    </xf>
    <xf numFmtId="0" fontId="2" fillId="0" borderId="0"/>
    <xf numFmtId="0" fontId="6" fillId="0" borderId="0"/>
    <xf numFmtId="0" fontId="2" fillId="0" borderId="0">
      <alignment vertical="top"/>
    </xf>
    <xf numFmtId="0" fontId="7" fillId="0" borderId="0"/>
    <xf numFmtId="0" fontId="2" fillId="0" borderId="0">
      <alignment vertical="top"/>
    </xf>
    <xf numFmtId="0" fontId="7" fillId="0" borderId="0"/>
    <xf numFmtId="0" fontId="6" fillId="0" borderId="0"/>
    <xf numFmtId="0" fontId="6" fillId="0" borderId="0"/>
    <xf numFmtId="9" fontId="2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Fill="1"/>
    <xf numFmtId="0" fontId="11" fillId="0" borderId="0" xfId="0" applyFont="1"/>
    <xf numFmtId="0" fontId="12" fillId="0" borderId="0" xfId="0" applyFont="1"/>
    <xf numFmtId="0" fontId="0" fillId="0" borderId="0" xfId="0" applyFill="1" applyBorder="1"/>
    <xf numFmtId="164" fontId="0" fillId="0" borderId="0" xfId="0" applyNumberFormat="1" applyAlignment="1">
      <alignment horizontal="center"/>
    </xf>
    <xf numFmtId="166" fontId="11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66" fontId="11" fillId="2" borderId="5" xfId="9" applyNumberFormat="1" applyFont="1" applyFill="1" applyBorder="1" applyAlignment="1">
      <alignment horizontal="center" vertical="center" wrapText="1"/>
    </xf>
    <xf numFmtId="166" fontId="11" fillId="2" borderId="3" xfId="9" applyNumberFormat="1" applyFont="1" applyFill="1" applyBorder="1" applyAlignment="1">
      <alignment horizontal="center" vertical="center" wrapText="1"/>
    </xf>
    <xf numFmtId="166" fontId="11" fillId="2" borderId="4" xfId="9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/>
    </xf>
    <xf numFmtId="166" fontId="4" fillId="0" borderId="1" xfId="9" applyNumberFormat="1" applyFont="1" applyFill="1" applyBorder="1" applyAlignment="1">
      <alignment horizontal="left" vertical="center" wrapText="1"/>
    </xf>
    <xf numFmtId="1" fontId="10" fillId="0" borderId="1" xfId="0" applyNumberFormat="1" applyFont="1" applyBorder="1" applyAlignment="1">
      <alignment horizontal="center" vertical="center"/>
    </xf>
    <xf numFmtId="166" fontId="13" fillId="2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65" fontId="1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166" fontId="11" fillId="0" borderId="0" xfId="0" applyNumberFormat="1" applyFont="1" applyBorder="1" applyAlignment="1">
      <alignment horizontal="center"/>
    </xf>
    <xf numFmtId="166" fontId="8" fillId="0" borderId="0" xfId="0" applyNumberFormat="1" applyFont="1" applyAlignment="1">
      <alignment horizontal="center"/>
    </xf>
    <xf numFmtId="166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6" fillId="0" borderId="0" xfId="0" applyFont="1"/>
    <xf numFmtId="0" fontId="17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165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5" fontId="20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166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166" fontId="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66" fontId="11" fillId="2" borderId="6" xfId="9" applyNumberFormat="1" applyFont="1" applyFill="1" applyBorder="1" applyAlignment="1">
      <alignment horizontal="center" vertical="center" wrapText="1"/>
    </xf>
    <xf numFmtId="166" fontId="11" fillId="2" borderId="3" xfId="9" applyNumberFormat="1" applyFont="1" applyFill="1" applyBorder="1" applyAlignment="1">
      <alignment horizontal="center" vertical="center" wrapText="1"/>
    </xf>
    <xf numFmtId="166" fontId="11" fillId="2" borderId="4" xfId="9" applyNumberFormat="1" applyFont="1" applyFill="1" applyBorder="1" applyAlignment="1">
      <alignment horizontal="center" vertical="center" wrapText="1"/>
    </xf>
    <xf numFmtId="166" fontId="11" fillId="2" borderId="6" xfId="0" applyNumberFormat="1" applyFont="1" applyFill="1" applyBorder="1" applyAlignment="1">
      <alignment horizontal="center" vertical="center" wrapText="1"/>
    </xf>
    <xf numFmtId="166" fontId="0" fillId="2" borderId="4" xfId="0" applyNumberFormat="1" applyFont="1" applyFill="1" applyBorder="1" applyAlignment="1">
      <alignment horizontal="center" vertical="center" wrapText="1"/>
    </xf>
    <xf numFmtId="166" fontId="13" fillId="2" borderId="6" xfId="0" applyNumberFormat="1" applyFont="1" applyFill="1" applyBorder="1" applyAlignment="1">
      <alignment horizontal="center" vertical="center" wrapText="1"/>
    </xf>
    <xf numFmtId="166" fontId="0" fillId="0" borderId="4" xfId="0" applyNumberFormat="1" applyFont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center" vertical="center" wrapText="1"/>
    </xf>
    <xf numFmtId="166" fontId="11" fillId="2" borderId="2" xfId="0" applyNumberFormat="1" applyFont="1" applyFill="1" applyBorder="1" applyAlignment="1">
      <alignment horizontal="center" vertical="center" wrapText="1"/>
    </xf>
    <xf numFmtId="166" fontId="11" fillId="2" borderId="8" xfId="0" applyNumberFormat="1" applyFont="1" applyFill="1" applyBorder="1" applyAlignment="1">
      <alignment horizontal="center" vertical="center" wrapText="1"/>
    </xf>
    <xf numFmtId="166" fontId="0" fillId="0" borderId="7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3">
    <cellStyle name="Normal_Sheet1" xfId="1"/>
    <cellStyle name="Обычный" xfId="0" builtinId="0"/>
    <cellStyle name="Обычный 2" xfId="2"/>
    <cellStyle name="Обычный 2 2" xfId="3"/>
    <cellStyle name="Обычный 2 3" xfId="4"/>
    <cellStyle name="Обычный 3" xfId="5"/>
    <cellStyle name="Обычный 3 2" xfId="6"/>
    <cellStyle name="Обычный 4" xfId="7"/>
    <cellStyle name="Обычный 4 2" xfId="8"/>
    <cellStyle name="Обычный 5" xfId="9"/>
    <cellStyle name="Обычный 5 2" xfId="10"/>
    <cellStyle name="Обычный 6" xfId="11"/>
    <cellStyle name="Процентный 2" xfId="12"/>
  </cellStyles>
  <dxfs count="0"/>
  <tableStyles count="0" defaultTableStyle="TableStyleMedium9" defaultPivotStyle="PivotStyleLight16"/>
  <colors>
    <mruColors>
      <color rgb="FFFFFFCC"/>
      <color rgb="FFCC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AJ752"/>
  <sheetViews>
    <sheetView tabSelected="1" zoomScale="70" zoomScaleNormal="70" workbookViewId="0">
      <pane ySplit="10" topLeftCell="A11" activePane="bottomLeft" state="frozen"/>
      <selection activeCell="N15" sqref="N15"/>
      <selection pane="bottomLeft" activeCell="A7" sqref="A7"/>
    </sheetView>
  </sheetViews>
  <sheetFormatPr defaultRowHeight="18" customHeight="1"/>
  <cols>
    <col min="1" max="1" width="6.6640625" style="7" customWidth="1"/>
    <col min="2" max="2" width="38.44140625" style="2" customWidth="1"/>
    <col min="3" max="3" width="29.6640625" style="2" customWidth="1"/>
    <col min="4" max="6" width="20.77734375" style="17" customWidth="1"/>
    <col min="7" max="7" width="20.77734375" style="18" customWidth="1"/>
    <col min="8" max="8" width="11.77734375" style="5" customWidth="1"/>
    <col min="9" max="9" width="20.77734375" style="19" customWidth="1"/>
    <col min="10" max="151" width="8.88671875" style="1"/>
    <col min="152" max="152" width="2.77734375" style="1" customWidth="1"/>
    <col min="153" max="153" width="2.109375" style="1" customWidth="1"/>
    <col min="154" max="154" width="3.88671875" style="1" customWidth="1"/>
    <col min="155" max="155" width="5.77734375" style="1" customWidth="1"/>
    <col min="156" max="156" width="0" style="1" hidden="1" customWidth="1"/>
    <col min="157" max="157" width="55.77734375" style="1" customWidth="1"/>
    <col min="158" max="158" width="22.21875" style="1" customWidth="1"/>
    <col min="159" max="159" width="0" style="1" hidden="1" customWidth="1"/>
    <col min="160" max="160" width="22.6640625" style="1" customWidth="1"/>
    <col min="161" max="161" width="22.44140625" style="1" customWidth="1"/>
    <col min="162" max="162" width="20.109375" style="1" customWidth="1"/>
    <col min="163" max="163" width="16.77734375" style="1" customWidth="1"/>
    <col min="164" max="168" width="0" style="1" hidden="1" customWidth="1"/>
    <col min="169" max="169" width="20.33203125" style="1" customWidth="1"/>
    <col min="170" max="170" width="13.21875" style="1" customWidth="1"/>
    <col min="171" max="173" width="23.44140625" style="1" customWidth="1"/>
    <col min="174" max="174" width="24.6640625" style="1" customWidth="1"/>
    <col min="175" max="175" width="19.21875" style="1" customWidth="1"/>
    <col min="176" max="180" width="0" style="1" hidden="1" customWidth="1"/>
    <col min="181" max="181" width="20.33203125" style="1" customWidth="1"/>
    <col min="182" max="182" width="13.21875" style="1" customWidth="1"/>
    <col min="183" max="407" width="8.88671875" style="1"/>
    <col min="408" max="408" width="2.77734375" style="1" customWidth="1"/>
    <col min="409" max="409" width="2.109375" style="1" customWidth="1"/>
    <col min="410" max="410" width="3.88671875" style="1" customWidth="1"/>
    <col min="411" max="411" width="5.77734375" style="1" customWidth="1"/>
    <col min="412" max="412" width="0" style="1" hidden="1" customWidth="1"/>
    <col min="413" max="413" width="55.77734375" style="1" customWidth="1"/>
    <col min="414" max="414" width="22.21875" style="1" customWidth="1"/>
    <col min="415" max="415" width="0" style="1" hidden="1" customWidth="1"/>
    <col min="416" max="416" width="22.6640625" style="1" customWidth="1"/>
    <col min="417" max="417" width="22.44140625" style="1" customWidth="1"/>
    <col min="418" max="418" width="20.109375" style="1" customWidth="1"/>
    <col min="419" max="419" width="16.77734375" style="1" customWidth="1"/>
    <col min="420" max="424" width="0" style="1" hidden="1" customWidth="1"/>
    <col min="425" max="425" width="20.33203125" style="1" customWidth="1"/>
    <col min="426" max="426" width="13.21875" style="1" customWidth="1"/>
    <col min="427" max="429" width="23.44140625" style="1" customWidth="1"/>
    <col min="430" max="430" width="24.6640625" style="1" customWidth="1"/>
    <col min="431" max="431" width="19.21875" style="1" customWidth="1"/>
    <col min="432" max="436" width="0" style="1" hidden="1" customWidth="1"/>
    <col min="437" max="437" width="20.33203125" style="1" customWidth="1"/>
    <col min="438" max="438" width="13.21875" style="1" customWidth="1"/>
    <col min="439" max="663" width="8.88671875" style="1"/>
    <col min="664" max="664" width="2.77734375" style="1" customWidth="1"/>
    <col min="665" max="665" width="2.109375" style="1" customWidth="1"/>
    <col min="666" max="666" width="3.88671875" style="1" customWidth="1"/>
    <col min="667" max="667" width="5.77734375" style="1" customWidth="1"/>
    <col min="668" max="668" width="0" style="1" hidden="1" customWidth="1"/>
    <col min="669" max="669" width="55.77734375" style="1" customWidth="1"/>
    <col min="670" max="670" width="22.21875" style="1" customWidth="1"/>
    <col min="671" max="671" width="0" style="1" hidden="1" customWidth="1"/>
    <col min="672" max="672" width="22.6640625" style="1" customWidth="1"/>
    <col min="673" max="673" width="22.44140625" style="1" customWidth="1"/>
    <col min="674" max="674" width="20.109375" style="1" customWidth="1"/>
    <col min="675" max="675" width="16.77734375" style="1" customWidth="1"/>
    <col min="676" max="680" width="0" style="1" hidden="1" customWidth="1"/>
    <col min="681" max="681" width="20.33203125" style="1" customWidth="1"/>
    <col min="682" max="682" width="13.21875" style="1" customWidth="1"/>
    <col min="683" max="685" width="23.44140625" style="1" customWidth="1"/>
    <col min="686" max="686" width="24.6640625" style="1" customWidth="1"/>
    <col min="687" max="687" width="19.21875" style="1" customWidth="1"/>
    <col min="688" max="692" width="0" style="1" hidden="1" customWidth="1"/>
    <col min="693" max="693" width="20.33203125" style="1" customWidth="1"/>
    <col min="694" max="694" width="13.21875" style="1" customWidth="1"/>
    <col min="695" max="919" width="8.88671875" style="1"/>
    <col min="920" max="920" width="2.77734375" style="1" customWidth="1"/>
    <col min="921" max="921" width="2.109375" style="1" customWidth="1"/>
    <col min="922" max="922" width="3.88671875" style="1" customWidth="1"/>
    <col min="923" max="923" width="5.77734375" style="1" customWidth="1"/>
    <col min="924" max="924" width="0" style="1" hidden="1" customWidth="1"/>
    <col min="925" max="925" width="55.77734375" style="1" customWidth="1"/>
    <col min="926" max="926" width="22.21875" style="1" customWidth="1"/>
    <col min="927" max="927" width="0" style="1" hidden="1" customWidth="1"/>
    <col min="928" max="928" width="22.6640625" style="1" customWidth="1"/>
    <col min="929" max="929" width="22.44140625" style="1" customWidth="1"/>
    <col min="930" max="930" width="20.109375" style="1" customWidth="1"/>
    <col min="931" max="931" width="16.77734375" style="1" customWidth="1"/>
    <col min="932" max="936" width="0" style="1" hidden="1" customWidth="1"/>
    <col min="937" max="937" width="20.33203125" style="1" customWidth="1"/>
    <col min="938" max="938" width="13.21875" style="1" customWidth="1"/>
    <col min="939" max="941" width="23.44140625" style="1" customWidth="1"/>
    <col min="942" max="942" width="24.6640625" style="1" customWidth="1"/>
    <col min="943" max="943" width="19.21875" style="1" customWidth="1"/>
    <col min="944" max="948" width="0" style="1" hidden="1" customWidth="1"/>
    <col min="949" max="949" width="20.33203125" style="1" customWidth="1"/>
    <col min="950" max="950" width="13.21875" style="1" customWidth="1"/>
    <col min="951" max="1175" width="8.88671875" style="1"/>
    <col min="1176" max="1176" width="2.77734375" style="1" customWidth="1"/>
    <col min="1177" max="1177" width="2.109375" style="1" customWidth="1"/>
    <col min="1178" max="1178" width="3.88671875" style="1" customWidth="1"/>
    <col min="1179" max="1179" width="5.77734375" style="1" customWidth="1"/>
    <col min="1180" max="1180" width="0" style="1" hidden="1" customWidth="1"/>
    <col min="1181" max="1181" width="55.77734375" style="1" customWidth="1"/>
    <col min="1182" max="1182" width="22.21875" style="1" customWidth="1"/>
    <col min="1183" max="1183" width="0" style="1" hidden="1" customWidth="1"/>
    <col min="1184" max="1184" width="22.6640625" style="1" customWidth="1"/>
    <col min="1185" max="1185" width="22.44140625" style="1" customWidth="1"/>
    <col min="1186" max="1186" width="20.109375" style="1" customWidth="1"/>
    <col min="1187" max="1187" width="16.77734375" style="1" customWidth="1"/>
    <col min="1188" max="1192" width="0" style="1" hidden="1" customWidth="1"/>
    <col min="1193" max="1193" width="20.33203125" style="1" customWidth="1"/>
    <col min="1194" max="1194" width="13.21875" style="1" customWidth="1"/>
    <col min="1195" max="1197" width="23.44140625" style="1" customWidth="1"/>
    <col min="1198" max="1198" width="24.6640625" style="1" customWidth="1"/>
    <col min="1199" max="1199" width="19.21875" style="1" customWidth="1"/>
    <col min="1200" max="1204" width="0" style="1" hidden="1" customWidth="1"/>
    <col min="1205" max="1205" width="20.33203125" style="1" customWidth="1"/>
    <col min="1206" max="1206" width="13.21875" style="1" customWidth="1"/>
    <col min="1207" max="1431" width="8.88671875" style="1"/>
    <col min="1432" max="1432" width="2.77734375" style="1" customWidth="1"/>
    <col min="1433" max="1433" width="2.109375" style="1" customWidth="1"/>
    <col min="1434" max="1434" width="3.88671875" style="1" customWidth="1"/>
    <col min="1435" max="1435" width="5.77734375" style="1" customWidth="1"/>
    <col min="1436" max="1436" width="0" style="1" hidden="1" customWidth="1"/>
    <col min="1437" max="1437" width="55.77734375" style="1" customWidth="1"/>
    <col min="1438" max="1438" width="22.21875" style="1" customWidth="1"/>
    <col min="1439" max="1439" width="0" style="1" hidden="1" customWidth="1"/>
    <col min="1440" max="1440" width="22.6640625" style="1" customWidth="1"/>
    <col min="1441" max="1441" width="22.44140625" style="1" customWidth="1"/>
    <col min="1442" max="1442" width="20.109375" style="1" customWidth="1"/>
    <col min="1443" max="1443" width="16.77734375" style="1" customWidth="1"/>
    <col min="1444" max="1448" width="0" style="1" hidden="1" customWidth="1"/>
    <col min="1449" max="1449" width="20.33203125" style="1" customWidth="1"/>
    <col min="1450" max="1450" width="13.21875" style="1" customWidth="1"/>
    <col min="1451" max="1453" width="23.44140625" style="1" customWidth="1"/>
    <col min="1454" max="1454" width="24.6640625" style="1" customWidth="1"/>
    <col min="1455" max="1455" width="19.21875" style="1" customWidth="1"/>
    <col min="1456" max="1460" width="0" style="1" hidden="1" customWidth="1"/>
    <col min="1461" max="1461" width="20.33203125" style="1" customWidth="1"/>
    <col min="1462" max="1462" width="13.21875" style="1" customWidth="1"/>
    <col min="1463" max="1687" width="8.88671875" style="1"/>
    <col min="1688" max="1688" width="2.77734375" style="1" customWidth="1"/>
    <col min="1689" max="1689" width="2.109375" style="1" customWidth="1"/>
    <col min="1690" max="1690" width="3.88671875" style="1" customWidth="1"/>
    <col min="1691" max="1691" width="5.77734375" style="1" customWidth="1"/>
    <col min="1692" max="1692" width="0" style="1" hidden="1" customWidth="1"/>
    <col min="1693" max="1693" width="55.77734375" style="1" customWidth="1"/>
    <col min="1694" max="1694" width="22.21875" style="1" customWidth="1"/>
    <col min="1695" max="1695" width="0" style="1" hidden="1" customWidth="1"/>
    <col min="1696" max="1696" width="22.6640625" style="1" customWidth="1"/>
    <col min="1697" max="1697" width="22.44140625" style="1" customWidth="1"/>
    <col min="1698" max="1698" width="20.109375" style="1" customWidth="1"/>
    <col min="1699" max="1699" width="16.77734375" style="1" customWidth="1"/>
    <col min="1700" max="1704" width="0" style="1" hidden="1" customWidth="1"/>
    <col min="1705" max="1705" width="20.33203125" style="1" customWidth="1"/>
    <col min="1706" max="1706" width="13.21875" style="1" customWidth="1"/>
    <col min="1707" max="1709" width="23.44140625" style="1" customWidth="1"/>
    <col min="1710" max="1710" width="24.6640625" style="1" customWidth="1"/>
    <col min="1711" max="1711" width="19.21875" style="1" customWidth="1"/>
    <col min="1712" max="1716" width="0" style="1" hidden="1" customWidth="1"/>
    <col min="1717" max="1717" width="20.33203125" style="1" customWidth="1"/>
    <col min="1718" max="1718" width="13.21875" style="1" customWidth="1"/>
    <col min="1719" max="1943" width="8.88671875" style="1"/>
    <col min="1944" max="1944" width="2.77734375" style="1" customWidth="1"/>
    <col min="1945" max="1945" width="2.109375" style="1" customWidth="1"/>
    <col min="1946" max="1946" width="3.88671875" style="1" customWidth="1"/>
    <col min="1947" max="1947" width="5.77734375" style="1" customWidth="1"/>
    <col min="1948" max="1948" width="0" style="1" hidden="1" customWidth="1"/>
    <col min="1949" max="1949" width="55.77734375" style="1" customWidth="1"/>
    <col min="1950" max="1950" width="22.21875" style="1" customWidth="1"/>
    <col min="1951" max="1951" width="0" style="1" hidden="1" customWidth="1"/>
    <col min="1952" max="1952" width="22.6640625" style="1" customWidth="1"/>
    <col min="1953" max="1953" width="22.44140625" style="1" customWidth="1"/>
    <col min="1954" max="1954" width="20.109375" style="1" customWidth="1"/>
    <col min="1955" max="1955" width="16.77734375" style="1" customWidth="1"/>
    <col min="1956" max="1960" width="0" style="1" hidden="1" customWidth="1"/>
    <col min="1961" max="1961" width="20.33203125" style="1" customWidth="1"/>
    <col min="1962" max="1962" width="13.21875" style="1" customWidth="1"/>
    <col min="1963" max="1965" width="23.44140625" style="1" customWidth="1"/>
    <col min="1966" max="1966" width="24.6640625" style="1" customWidth="1"/>
    <col min="1967" max="1967" width="19.21875" style="1" customWidth="1"/>
    <col min="1968" max="1972" width="0" style="1" hidden="1" customWidth="1"/>
    <col min="1973" max="1973" width="20.33203125" style="1" customWidth="1"/>
    <col min="1974" max="1974" width="13.21875" style="1" customWidth="1"/>
    <col min="1975" max="2199" width="8.88671875" style="1"/>
    <col min="2200" max="2200" width="2.77734375" style="1" customWidth="1"/>
    <col min="2201" max="2201" width="2.109375" style="1" customWidth="1"/>
    <col min="2202" max="2202" width="3.88671875" style="1" customWidth="1"/>
    <col min="2203" max="2203" width="5.77734375" style="1" customWidth="1"/>
    <col min="2204" max="2204" width="0" style="1" hidden="1" customWidth="1"/>
    <col min="2205" max="2205" width="55.77734375" style="1" customWidth="1"/>
    <col min="2206" max="2206" width="22.21875" style="1" customWidth="1"/>
    <col min="2207" max="2207" width="0" style="1" hidden="1" customWidth="1"/>
    <col min="2208" max="2208" width="22.6640625" style="1" customWidth="1"/>
    <col min="2209" max="2209" width="22.44140625" style="1" customWidth="1"/>
    <col min="2210" max="2210" width="20.109375" style="1" customWidth="1"/>
    <col min="2211" max="2211" width="16.77734375" style="1" customWidth="1"/>
    <col min="2212" max="2216" width="0" style="1" hidden="1" customWidth="1"/>
    <col min="2217" max="2217" width="20.33203125" style="1" customWidth="1"/>
    <col min="2218" max="2218" width="13.21875" style="1" customWidth="1"/>
    <col min="2219" max="2221" width="23.44140625" style="1" customWidth="1"/>
    <col min="2222" max="2222" width="24.6640625" style="1" customWidth="1"/>
    <col min="2223" max="2223" width="19.21875" style="1" customWidth="1"/>
    <col min="2224" max="2228" width="0" style="1" hidden="1" customWidth="1"/>
    <col min="2229" max="2229" width="20.33203125" style="1" customWidth="1"/>
    <col min="2230" max="2230" width="13.21875" style="1" customWidth="1"/>
    <col min="2231" max="2455" width="8.88671875" style="1"/>
    <col min="2456" max="2456" width="2.77734375" style="1" customWidth="1"/>
    <col min="2457" max="2457" width="2.109375" style="1" customWidth="1"/>
    <col min="2458" max="2458" width="3.88671875" style="1" customWidth="1"/>
    <col min="2459" max="2459" width="5.77734375" style="1" customWidth="1"/>
    <col min="2460" max="2460" width="0" style="1" hidden="1" customWidth="1"/>
    <col min="2461" max="2461" width="55.77734375" style="1" customWidth="1"/>
    <col min="2462" max="2462" width="22.21875" style="1" customWidth="1"/>
    <col min="2463" max="2463" width="0" style="1" hidden="1" customWidth="1"/>
    <col min="2464" max="2464" width="22.6640625" style="1" customWidth="1"/>
    <col min="2465" max="2465" width="22.44140625" style="1" customWidth="1"/>
    <col min="2466" max="2466" width="20.109375" style="1" customWidth="1"/>
    <col min="2467" max="2467" width="16.77734375" style="1" customWidth="1"/>
    <col min="2468" max="2472" width="0" style="1" hidden="1" customWidth="1"/>
    <col min="2473" max="2473" width="20.33203125" style="1" customWidth="1"/>
    <col min="2474" max="2474" width="13.21875" style="1" customWidth="1"/>
    <col min="2475" max="2477" width="23.44140625" style="1" customWidth="1"/>
    <col min="2478" max="2478" width="24.6640625" style="1" customWidth="1"/>
    <col min="2479" max="2479" width="19.21875" style="1" customWidth="1"/>
    <col min="2480" max="2484" width="0" style="1" hidden="1" customWidth="1"/>
    <col min="2485" max="2485" width="20.33203125" style="1" customWidth="1"/>
    <col min="2486" max="2486" width="13.21875" style="1" customWidth="1"/>
    <col min="2487" max="2711" width="8.88671875" style="1"/>
    <col min="2712" max="2712" width="2.77734375" style="1" customWidth="1"/>
    <col min="2713" max="2713" width="2.109375" style="1" customWidth="1"/>
    <col min="2714" max="2714" width="3.88671875" style="1" customWidth="1"/>
    <col min="2715" max="2715" width="5.77734375" style="1" customWidth="1"/>
    <col min="2716" max="2716" width="0" style="1" hidden="1" customWidth="1"/>
    <col min="2717" max="2717" width="55.77734375" style="1" customWidth="1"/>
    <col min="2718" max="2718" width="22.21875" style="1" customWidth="1"/>
    <col min="2719" max="2719" width="0" style="1" hidden="1" customWidth="1"/>
    <col min="2720" max="2720" width="22.6640625" style="1" customWidth="1"/>
    <col min="2721" max="2721" width="22.44140625" style="1" customWidth="1"/>
    <col min="2722" max="2722" width="20.109375" style="1" customWidth="1"/>
    <col min="2723" max="2723" width="16.77734375" style="1" customWidth="1"/>
    <col min="2724" max="2728" width="0" style="1" hidden="1" customWidth="1"/>
    <col min="2729" max="2729" width="20.33203125" style="1" customWidth="1"/>
    <col min="2730" max="2730" width="13.21875" style="1" customWidth="1"/>
    <col min="2731" max="2733" width="23.44140625" style="1" customWidth="1"/>
    <col min="2734" max="2734" width="24.6640625" style="1" customWidth="1"/>
    <col min="2735" max="2735" width="19.21875" style="1" customWidth="1"/>
    <col min="2736" max="2740" width="0" style="1" hidden="1" customWidth="1"/>
    <col min="2741" max="2741" width="20.33203125" style="1" customWidth="1"/>
    <col min="2742" max="2742" width="13.21875" style="1" customWidth="1"/>
    <col min="2743" max="2967" width="8.88671875" style="1"/>
    <col min="2968" max="2968" width="2.77734375" style="1" customWidth="1"/>
    <col min="2969" max="2969" width="2.109375" style="1" customWidth="1"/>
    <col min="2970" max="2970" width="3.88671875" style="1" customWidth="1"/>
    <col min="2971" max="2971" width="5.77734375" style="1" customWidth="1"/>
    <col min="2972" max="2972" width="0" style="1" hidden="1" customWidth="1"/>
    <col min="2973" max="2973" width="55.77734375" style="1" customWidth="1"/>
    <col min="2974" max="2974" width="22.21875" style="1" customWidth="1"/>
    <col min="2975" max="2975" width="0" style="1" hidden="1" customWidth="1"/>
    <col min="2976" max="2976" width="22.6640625" style="1" customWidth="1"/>
    <col min="2977" max="2977" width="22.44140625" style="1" customWidth="1"/>
    <col min="2978" max="2978" width="20.109375" style="1" customWidth="1"/>
    <col min="2979" max="2979" width="16.77734375" style="1" customWidth="1"/>
    <col min="2980" max="2984" width="0" style="1" hidden="1" customWidth="1"/>
    <col min="2985" max="2985" width="20.33203125" style="1" customWidth="1"/>
    <col min="2986" max="2986" width="13.21875" style="1" customWidth="1"/>
    <col min="2987" max="2989" width="23.44140625" style="1" customWidth="1"/>
    <col min="2990" max="2990" width="24.6640625" style="1" customWidth="1"/>
    <col min="2991" max="2991" width="19.21875" style="1" customWidth="1"/>
    <col min="2992" max="2996" width="0" style="1" hidden="1" customWidth="1"/>
    <col min="2997" max="2997" width="20.33203125" style="1" customWidth="1"/>
    <col min="2998" max="2998" width="13.21875" style="1" customWidth="1"/>
    <col min="2999" max="3223" width="8.88671875" style="1"/>
    <col min="3224" max="3224" width="2.77734375" style="1" customWidth="1"/>
    <col min="3225" max="3225" width="2.109375" style="1" customWidth="1"/>
    <col min="3226" max="3226" width="3.88671875" style="1" customWidth="1"/>
    <col min="3227" max="3227" width="5.77734375" style="1" customWidth="1"/>
    <col min="3228" max="3228" width="0" style="1" hidden="1" customWidth="1"/>
    <col min="3229" max="3229" width="55.77734375" style="1" customWidth="1"/>
    <col min="3230" max="3230" width="22.21875" style="1" customWidth="1"/>
    <col min="3231" max="3231" width="0" style="1" hidden="1" customWidth="1"/>
    <col min="3232" max="3232" width="22.6640625" style="1" customWidth="1"/>
    <col min="3233" max="3233" width="22.44140625" style="1" customWidth="1"/>
    <col min="3234" max="3234" width="20.109375" style="1" customWidth="1"/>
    <col min="3235" max="3235" width="16.77734375" style="1" customWidth="1"/>
    <col min="3236" max="3240" width="0" style="1" hidden="1" customWidth="1"/>
    <col min="3241" max="3241" width="20.33203125" style="1" customWidth="1"/>
    <col min="3242" max="3242" width="13.21875" style="1" customWidth="1"/>
    <col min="3243" max="3245" width="23.44140625" style="1" customWidth="1"/>
    <col min="3246" max="3246" width="24.6640625" style="1" customWidth="1"/>
    <col min="3247" max="3247" width="19.21875" style="1" customWidth="1"/>
    <col min="3248" max="3252" width="0" style="1" hidden="1" customWidth="1"/>
    <col min="3253" max="3253" width="20.33203125" style="1" customWidth="1"/>
    <col min="3254" max="3254" width="13.21875" style="1" customWidth="1"/>
    <col min="3255" max="3479" width="8.88671875" style="1"/>
    <col min="3480" max="3480" width="2.77734375" style="1" customWidth="1"/>
    <col min="3481" max="3481" width="2.109375" style="1" customWidth="1"/>
    <col min="3482" max="3482" width="3.88671875" style="1" customWidth="1"/>
    <col min="3483" max="3483" width="5.77734375" style="1" customWidth="1"/>
    <col min="3484" max="3484" width="0" style="1" hidden="1" customWidth="1"/>
    <col min="3485" max="3485" width="55.77734375" style="1" customWidth="1"/>
    <col min="3486" max="3486" width="22.21875" style="1" customWidth="1"/>
    <col min="3487" max="3487" width="0" style="1" hidden="1" customWidth="1"/>
    <col min="3488" max="3488" width="22.6640625" style="1" customWidth="1"/>
    <col min="3489" max="3489" width="22.44140625" style="1" customWidth="1"/>
    <col min="3490" max="3490" width="20.109375" style="1" customWidth="1"/>
    <col min="3491" max="3491" width="16.77734375" style="1" customWidth="1"/>
    <col min="3492" max="3496" width="0" style="1" hidden="1" customWidth="1"/>
    <col min="3497" max="3497" width="20.33203125" style="1" customWidth="1"/>
    <col min="3498" max="3498" width="13.21875" style="1" customWidth="1"/>
    <col min="3499" max="3501" width="23.44140625" style="1" customWidth="1"/>
    <col min="3502" max="3502" width="24.6640625" style="1" customWidth="1"/>
    <col min="3503" max="3503" width="19.21875" style="1" customWidth="1"/>
    <col min="3504" max="3508" width="0" style="1" hidden="1" customWidth="1"/>
    <col min="3509" max="3509" width="20.33203125" style="1" customWidth="1"/>
    <col min="3510" max="3510" width="13.21875" style="1" customWidth="1"/>
    <col min="3511" max="3735" width="8.88671875" style="1"/>
    <col min="3736" max="3736" width="2.77734375" style="1" customWidth="1"/>
    <col min="3737" max="3737" width="2.109375" style="1" customWidth="1"/>
    <col min="3738" max="3738" width="3.88671875" style="1" customWidth="1"/>
    <col min="3739" max="3739" width="5.77734375" style="1" customWidth="1"/>
    <col min="3740" max="3740" width="0" style="1" hidden="1" customWidth="1"/>
    <col min="3741" max="3741" width="55.77734375" style="1" customWidth="1"/>
    <col min="3742" max="3742" width="22.21875" style="1" customWidth="1"/>
    <col min="3743" max="3743" width="0" style="1" hidden="1" customWidth="1"/>
    <col min="3744" max="3744" width="22.6640625" style="1" customWidth="1"/>
    <col min="3745" max="3745" width="22.44140625" style="1" customWidth="1"/>
    <col min="3746" max="3746" width="20.109375" style="1" customWidth="1"/>
    <col min="3747" max="3747" width="16.77734375" style="1" customWidth="1"/>
    <col min="3748" max="3752" width="0" style="1" hidden="1" customWidth="1"/>
    <col min="3753" max="3753" width="20.33203125" style="1" customWidth="1"/>
    <col min="3754" max="3754" width="13.21875" style="1" customWidth="1"/>
    <col min="3755" max="3757" width="23.44140625" style="1" customWidth="1"/>
    <col min="3758" max="3758" width="24.6640625" style="1" customWidth="1"/>
    <col min="3759" max="3759" width="19.21875" style="1" customWidth="1"/>
    <col min="3760" max="3764" width="0" style="1" hidden="1" customWidth="1"/>
    <col min="3765" max="3765" width="20.33203125" style="1" customWidth="1"/>
    <col min="3766" max="3766" width="13.21875" style="1" customWidth="1"/>
    <col min="3767" max="3991" width="8.88671875" style="1"/>
    <col min="3992" max="3992" width="2.77734375" style="1" customWidth="1"/>
    <col min="3993" max="3993" width="2.109375" style="1" customWidth="1"/>
    <col min="3994" max="3994" width="3.88671875" style="1" customWidth="1"/>
    <col min="3995" max="3995" width="5.77734375" style="1" customWidth="1"/>
    <col min="3996" max="3996" width="0" style="1" hidden="1" customWidth="1"/>
    <col min="3997" max="3997" width="55.77734375" style="1" customWidth="1"/>
    <col min="3998" max="3998" width="22.21875" style="1" customWidth="1"/>
    <col min="3999" max="3999" width="0" style="1" hidden="1" customWidth="1"/>
    <col min="4000" max="4000" width="22.6640625" style="1" customWidth="1"/>
    <col min="4001" max="4001" width="22.44140625" style="1" customWidth="1"/>
    <col min="4002" max="4002" width="20.109375" style="1" customWidth="1"/>
    <col min="4003" max="4003" width="16.77734375" style="1" customWidth="1"/>
    <col min="4004" max="4008" width="0" style="1" hidden="1" customWidth="1"/>
    <col min="4009" max="4009" width="20.33203125" style="1" customWidth="1"/>
    <col min="4010" max="4010" width="13.21875" style="1" customWidth="1"/>
    <col min="4011" max="4013" width="23.44140625" style="1" customWidth="1"/>
    <col min="4014" max="4014" width="24.6640625" style="1" customWidth="1"/>
    <col min="4015" max="4015" width="19.21875" style="1" customWidth="1"/>
    <col min="4016" max="4020" width="0" style="1" hidden="1" customWidth="1"/>
    <col min="4021" max="4021" width="20.33203125" style="1" customWidth="1"/>
    <col min="4022" max="4022" width="13.21875" style="1" customWidth="1"/>
    <col min="4023" max="4247" width="8.88671875" style="1"/>
    <col min="4248" max="4248" width="2.77734375" style="1" customWidth="1"/>
    <col min="4249" max="4249" width="2.109375" style="1" customWidth="1"/>
    <col min="4250" max="4250" width="3.88671875" style="1" customWidth="1"/>
    <col min="4251" max="4251" width="5.77734375" style="1" customWidth="1"/>
    <col min="4252" max="4252" width="0" style="1" hidden="1" customWidth="1"/>
    <col min="4253" max="4253" width="55.77734375" style="1" customWidth="1"/>
    <col min="4254" max="4254" width="22.21875" style="1" customWidth="1"/>
    <col min="4255" max="4255" width="0" style="1" hidden="1" customWidth="1"/>
    <col min="4256" max="4256" width="22.6640625" style="1" customWidth="1"/>
    <col min="4257" max="4257" width="22.44140625" style="1" customWidth="1"/>
    <col min="4258" max="4258" width="20.109375" style="1" customWidth="1"/>
    <col min="4259" max="4259" width="16.77734375" style="1" customWidth="1"/>
    <col min="4260" max="4264" width="0" style="1" hidden="1" customWidth="1"/>
    <col min="4265" max="4265" width="20.33203125" style="1" customWidth="1"/>
    <col min="4266" max="4266" width="13.21875" style="1" customWidth="1"/>
    <col min="4267" max="4269" width="23.44140625" style="1" customWidth="1"/>
    <col min="4270" max="4270" width="24.6640625" style="1" customWidth="1"/>
    <col min="4271" max="4271" width="19.21875" style="1" customWidth="1"/>
    <col min="4272" max="4276" width="0" style="1" hidden="1" customWidth="1"/>
    <col min="4277" max="4277" width="20.33203125" style="1" customWidth="1"/>
    <col min="4278" max="4278" width="13.21875" style="1" customWidth="1"/>
    <col min="4279" max="4503" width="8.88671875" style="1"/>
    <col min="4504" max="4504" width="2.77734375" style="1" customWidth="1"/>
    <col min="4505" max="4505" width="2.109375" style="1" customWidth="1"/>
    <col min="4506" max="4506" width="3.88671875" style="1" customWidth="1"/>
    <col min="4507" max="4507" width="5.77734375" style="1" customWidth="1"/>
    <col min="4508" max="4508" width="0" style="1" hidden="1" customWidth="1"/>
    <col min="4509" max="4509" width="55.77734375" style="1" customWidth="1"/>
    <col min="4510" max="4510" width="22.21875" style="1" customWidth="1"/>
    <col min="4511" max="4511" width="0" style="1" hidden="1" customWidth="1"/>
    <col min="4512" max="4512" width="22.6640625" style="1" customWidth="1"/>
    <col min="4513" max="4513" width="22.44140625" style="1" customWidth="1"/>
    <col min="4514" max="4514" width="20.109375" style="1" customWidth="1"/>
    <col min="4515" max="4515" width="16.77734375" style="1" customWidth="1"/>
    <col min="4516" max="4520" width="0" style="1" hidden="1" customWidth="1"/>
    <col min="4521" max="4521" width="20.33203125" style="1" customWidth="1"/>
    <col min="4522" max="4522" width="13.21875" style="1" customWidth="1"/>
    <col min="4523" max="4525" width="23.44140625" style="1" customWidth="1"/>
    <col min="4526" max="4526" width="24.6640625" style="1" customWidth="1"/>
    <col min="4527" max="4527" width="19.21875" style="1" customWidth="1"/>
    <col min="4528" max="4532" width="0" style="1" hidden="1" customWidth="1"/>
    <col min="4533" max="4533" width="20.33203125" style="1" customWidth="1"/>
    <col min="4534" max="4534" width="13.21875" style="1" customWidth="1"/>
    <col min="4535" max="4759" width="8.88671875" style="1"/>
    <col min="4760" max="4760" width="2.77734375" style="1" customWidth="1"/>
    <col min="4761" max="4761" width="2.109375" style="1" customWidth="1"/>
    <col min="4762" max="4762" width="3.88671875" style="1" customWidth="1"/>
    <col min="4763" max="4763" width="5.77734375" style="1" customWidth="1"/>
    <col min="4764" max="4764" width="0" style="1" hidden="1" customWidth="1"/>
    <col min="4765" max="4765" width="55.77734375" style="1" customWidth="1"/>
    <col min="4766" max="4766" width="22.21875" style="1" customWidth="1"/>
    <col min="4767" max="4767" width="0" style="1" hidden="1" customWidth="1"/>
    <col min="4768" max="4768" width="22.6640625" style="1" customWidth="1"/>
    <col min="4769" max="4769" width="22.44140625" style="1" customWidth="1"/>
    <col min="4770" max="4770" width="20.109375" style="1" customWidth="1"/>
    <col min="4771" max="4771" width="16.77734375" style="1" customWidth="1"/>
    <col min="4772" max="4776" width="0" style="1" hidden="1" customWidth="1"/>
    <col min="4777" max="4777" width="20.33203125" style="1" customWidth="1"/>
    <col min="4778" max="4778" width="13.21875" style="1" customWidth="1"/>
    <col min="4779" max="4781" width="23.44140625" style="1" customWidth="1"/>
    <col min="4782" max="4782" width="24.6640625" style="1" customWidth="1"/>
    <col min="4783" max="4783" width="19.21875" style="1" customWidth="1"/>
    <col min="4784" max="4788" width="0" style="1" hidden="1" customWidth="1"/>
    <col min="4789" max="4789" width="20.33203125" style="1" customWidth="1"/>
    <col min="4790" max="4790" width="13.21875" style="1" customWidth="1"/>
    <col min="4791" max="5015" width="8.88671875" style="1"/>
    <col min="5016" max="5016" width="2.77734375" style="1" customWidth="1"/>
    <col min="5017" max="5017" width="2.109375" style="1" customWidth="1"/>
    <col min="5018" max="5018" width="3.88671875" style="1" customWidth="1"/>
    <col min="5019" max="5019" width="5.77734375" style="1" customWidth="1"/>
    <col min="5020" max="5020" width="0" style="1" hidden="1" customWidth="1"/>
    <col min="5021" max="5021" width="55.77734375" style="1" customWidth="1"/>
    <col min="5022" max="5022" width="22.21875" style="1" customWidth="1"/>
    <col min="5023" max="5023" width="0" style="1" hidden="1" customWidth="1"/>
    <col min="5024" max="5024" width="22.6640625" style="1" customWidth="1"/>
    <col min="5025" max="5025" width="22.44140625" style="1" customWidth="1"/>
    <col min="5026" max="5026" width="20.109375" style="1" customWidth="1"/>
    <col min="5027" max="5027" width="16.77734375" style="1" customWidth="1"/>
    <col min="5028" max="5032" width="0" style="1" hidden="1" customWidth="1"/>
    <col min="5033" max="5033" width="20.33203125" style="1" customWidth="1"/>
    <col min="5034" max="5034" width="13.21875" style="1" customWidth="1"/>
    <col min="5035" max="5037" width="23.44140625" style="1" customWidth="1"/>
    <col min="5038" max="5038" width="24.6640625" style="1" customWidth="1"/>
    <col min="5039" max="5039" width="19.21875" style="1" customWidth="1"/>
    <col min="5040" max="5044" width="0" style="1" hidden="1" customWidth="1"/>
    <col min="5045" max="5045" width="20.33203125" style="1" customWidth="1"/>
    <col min="5046" max="5046" width="13.21875" style="1" customWidth="1"/>
    <col min="5047" max="5271" width="8.88671875" style="1"/>
    <col min="5272" max="5272" width="2.77734375" style="1" customWidth="1"/>
    <col min="5273" max="5273" width="2.109375" style="1" customWidth="1"/>
    <col min="5274" max="5274" width="3.88671875" style="1" customWidth="1"/>
    <col min="5275" max="5275" width="5.77734375" style="1" customWidth="1"/>
    <col min="5276" max="5276" width="0" style="1" hidden="1" customWidth="1"/>
    <col min="5277" max="5277" width="55.77734375" style="1" customWidth="1"/>
    <col min="5278" max="5278" width="22.21875" style="1" customWidth="1"/>
    <col min="5279" max="5279" width="0" style="1" hidden="1" customWidth="1"/>
    <col min="5280" max="5280" width="22.6640625" style="1" customWidth="1"/>
    <col min="5281" max="5281" width="22.44140625" style="1" customWidth="1"/>
    <col min="5282" max="5282" width="20.109375" style="1" customWidth="1"/>
    <col min="5283" max="5283" width="16.77734375" style="1" customWidth="1"/>
    <col min="5284" max="5288" width="0" style="1" hidden="1" customWidth="1"/>
    <col min="5289" max="5289" width="20.33203125" style="1" customWidth="1"/>
    <col min="5290" max="5290" width="13.21875" style="1" customWidth="1"/>
    <col min="5291" max="5293" width="23.44140625" style="1" customWidth="1"/>
    <col min="5294" max="5294" width="24.6640625" style="1" customWidth="1"/>
    <col min="5295" max="5295" width="19.21875" style="1" customWidth="1"/>
    <col min="5296" max="5300" width="0" style="1" hidden="1" customWidth="1"/>
    <col min="5301" max="5301" width="20.33203125" style="1" customWidth="1"/>
    <col min="5302" max="5302" width="13.21875" style="1" customWidth="1"/>
    <col min="5303" max="5527" width="8.88671875" style="1"/>
    <col min="5528" max="5528" width="2.77734375" style="1" customWidth="1"/>
    <col min="5529" max="5529" width="2.109375" style="1" customWidth="1"/>
    <col min="5530" max="5530" width="3.88671875" style="1" customWidth="1"/>
    <col min="5531" max="5531" width="5.77734375" style="1" customWidth="1"/>
    <col min="5532" max="5532" width="0" style="1" hidden="1" customWidth="1"/>
    <col min="5533" max="5533" width="55.77734375" style="1" customWidth="1"/>
    <col min="5534" max="5534" width="22.21875" style="1" customWidth="1"/>
    <col min="5535" max="5535" width="0" style="1" hidden="1" customWidth="1"/>
    <col min="5536" max="5536" width="22.6640625" style="1" customWidth="1"/>
    <col min="5537" max="5537" width="22.44140625" style="1" customWidth="1"/>
    <col min="5538" max="5538" width="20.109375" style="1" customWidth="1"/>
    <col min="5539" max="5539" width="16.77734375" style="1" customWidth="1"/>
    <col min="5540" max="5544" width="0" style="1" hidden="1" customWidth="1"/>
    <col min="5545" max="5545" width="20.33203125" style="1" customWidth="1"/>
    <col min="5546" max="5546" width="13.21875" style="1" customWidth="1"/>
    <col min="5547" max="5549" width="23.44140625" style="1" customWidth="1"/>
    <col min="5550" max="5550" width="24.6640625" style="1" customWidth="1"/>
    <col min="5551" max="5551" width="19.21875" style="1" customWidth="1"/>
    <col min="5552" max="5556" width="0" style="1" hidden="1" customWidth="1"/>
    <col min="5557" max="5557" width="20.33203125" style="1" customWidth="1"/>
    <col min="5558" max="5558" width="13.21875" style="1" customWidth="1"/>
    <col min="5559" max="5783" width="8.88671875" style="1"/>
    <col min="5784" max="5784" width="2.77734375" style="1" customWidth="1"/>
    <col min="5785" max="5785" width="2.109375" style="1" customWidth="1"/>
    <col min="5786" max="5786" width="3.88671875" style="1" customWidth="1"/>
    <col min="5787" max="5787" width="5.77734375" style="1" customWidth="1"/>
    <col min="5788" max="5788" width="0" style="1" hidden="1" customWidth="1"/>
    <col min="5789" max="5789" width="55.77734375" style="1" customWidth="1"/>
    <col min="5790" max="5790" width="22.21875" style="1" customWidth="1"/>
    <col min="5791" max="5791" width="0" style="1" hidden="1" customWidth="1"/>
    <col min="5792" max="5792" width="22.6640625" style="1" customWidth="1"/>
    <col min="5793" max="5793" width="22.44140625" style="1" customWidth="1"/>
    <col min="5794" max="5794" width="20.109375" style="1" customWidth="1"/>
    <col min="5795" max="5795" width="16.77734375" style="1" customWidth="1"/>
    <col min="5796" max="5800" width="0" style="1" hidden="1" customWidth="1"/>
    <col min="5801" max="5801" width="20.33203125" style="1" customWidth="1"/>
    <col min="5802" max="5802" width="13.21875" style="1" customWidth="1"/>
    <col min="5803" max="5805" width="23.44140625" style="1" customWidth="1"/>
    <col min="5806" max="5806" width="24.6640625" style="1" customWidth="1"/>
    <col min="5807" max="5807" width="19.21875" style="1" customWidth="1"/>
    <col min="5808" max="5812" width="0" style="1" hidden="1" customWidth="1"/>
    <col min="5813" max="5813" width="20.33203125" style="1" customWidth="1"/>
    <col min="5814" max="5814" width="13.21875" style="1" customWidth="1"/>
    <col min="5815" max="6039" width="8.88671875" style="1"/>
    <col min="6040" max="6040" width="2.77734375" style="1" customWidth="1"/>
    <col min="6041" max="6041" width="2.109375" style="1" customWidth="1"/>
    <col min="6042" max="6042" width="3.88671875" style="1" customWidth="1"/>
    <col min="6043" max="6043" width="5.77734375" style="1" customWidth="1"/>
    <col min="6044" max="6044" width="0" style="1" hidden="1" customWidth="1"/>
    <col min="6045" max="6045" width="55.77734375" style="1" customWidth="1"/>
    <col min="6046" max="6046" width="22.21875" style="1" customWidth="1"/>
    <col min="6047" max="6047" width="0" style="1" hidden="1" customWidth="1"/>
    <col min="6048" max="6048" width="22.6640625" style="1" customWidth="1"/>
    <col min="6049" max="6049" width="22.44140625" style="1" customWidth="1"/>
    <col min="6050" max="6050" width="20.109375" style="1" customWidth="1"/>
    <col min="6051" max="6051" width="16.77734375" style="1" customWidth="1"/>
    <col min="6052" max="6056" width="0" style="1" hidden="1" customWidth="1"/>
    <col min="6057" max="6057" width="20.33203125" style="1" customWidth="1"/>
    <col min="6058" max="6058" width="13.21875" style="1" customWidth="1"/>
    <col min="6059" max="6061" width="23.44140625" style="1" customWidth="1"/>
    <col min="6062" max="6062" width="24.6640625" style="1" customWidth="1"/>
    <col min="6063" max="6063" width="19.21875" style="1" customWidth="1"/>
    <col min="6064" max="6068" width="0" style="1" hidden="1" customWidth="1"/>
    <col min="6069" max="6069" width="20.33203125" style="1" customWidth="1"/>
    <col min="6070" max="6070" width="13.21875" style="1" customWidth="1"/>
    <col min="6071" max="6295" width="8.88671875" style="1"/>
    <col min="6296" max="6296" width="2.77734375" style="1" customWidth="1"/>
    <col min="6297" max="6297" width="2.109375" style="1" customWidth="1"/>
    <col min="6298" max="6298" width="3.88671875" style="1" customWidth="1"/>
    <col min="6299" max="6299" width="5.77734375" style="1" customWidth="1"/>
    <col min="6300" max="6300" width="0" style="1" hidden="1" customWidth="1"/>
    <col min="6301" max="6301" width="55.77734375" style="1" customWidth="1"/>
    <col min="6302" max="6302" width="22.21875" style="1" customWidth="1"/>
    <col min="6303" max="6303" width="0" style="1" hidden="1" customWidth="1"/>
    <col min="6304" max="6304" width="22.6640625" style="1" customWidth="1"/>
    <col min="6305" max="6305" width="22.44140625" style="1" customWidth="1"/>
    <col min="6306" max="6306" width="20.109375" style="1" customWidth="1"/>
    <col min="6307" max="6307" width="16.77734375" style="1" customWidth="1"/>
    <col min="6308" max="6312" width="0" style="1" hidden="1" customWidth="1"/>
    <col min="6313" max="6313" width="20.33203125" style="1" customWidth="1"/>
    <col min="6314" max="6314" width="13.21875" style="1" customWidth="1"/>
    <col min="6315" max="6317" width="23.44140625" style="1" customWidth="1"/>
    <col min="6318" max="6318" width="24.6640625" style="1" customWidth="1"/>
    <col min="6319" max="6319" width="19.21875" style="1" customWidth="1"/>
    <col min="6320" max="6324" width="0" style="1" hidden="1" customWidth="1"/>
    <col min="6325" max="6325" width="20.33203125" style="1" customWidth="1"/>
    <col min="6326" max="6326" width="13.21875" style="1" customWidth="1"/>
    <col min="6327" max="6551" width="8.88671875" style="1"/>
    <col min="6552" max="6552" width="2.77734375" style="1" customWidth="1"/>
    <col min="6553" max="6553" width="2.109375" style="1" customWidth="1"/>
    <col min="6554" max="6554" width="3.88671875" style="1" customWidth="1"/>
    <col min="6555" max="6555" width="5.77734375" style="1" customWidth="1"/>
    <col min="6556" max="6556" width="0" style="1" hidden="1" customWidth="1"/>
    <col min="6557" max="6557" width="55.77734375" style="1" customWidth="1"/>
    <col min="6558" max="6558" width="22.21875" style="1" customWidth="1"/>
    <col min="6559" max="6559" width="0" style="1" hidden="1" customWidth="1"/>
    <col min="6560" max="6560" width="22.6640625" style="1" customWidth="1"/>
    <col min="6561" max="6561" width="22.44140625" style="1" customWidth="1"/>
    <col min="6562" max="6562" width="20.109375" style="1" customWidth="1"/>
    <col min="6563" max="6563" width="16.77734375" style="1" customWidth="1"/>
    <col min="6564" max="6568" width="0" style="1" hidden="1" customWidth="1"/>
    <col min="6569" max="6569" width="20.33203125" style="1" customWidth="1"/>
    <col min="6570" max="6570" width="13.21875" style="1" customWidth="1"/>
    <col min="6571" max="6573" width="23.44140625" style="1" customWidth="1"/>
    <col min="6574" max="6574" width="24.6640625" style="1" customWidth="1"/>
    <col min="6575" max="6575" width="19.21875" style="1" customWidth="1"/>
    <col min="6576" max="6580" width="0" style="1" hidden="1" customWidth="1"/>
    <col min="6581" max="6581" width="20.33203125" style="1" customWidth="1"/>
    <col min="6582" max="6582" width="13.21875" style="1" customWidth="1"/>
    <col min="6583" max="6807" width="8.88671875" style="1"/>
    <col min="6808" max="6808" width="2.77734375" style="1" customWidth="1"/>
    <col min="6809" max="6809" width="2.109375" style="1" customWidth="1"/>
    <col min="6810" max="6810" width="3.88671875" style="1" customWidth="1"/>
    <col min="6811" max="6811" width="5.77734375" style="1" customWidth="1"/>
    <col min="6812" max="6812" width="0" style="1" hidden="1" customWidth="1"/>
    <col min="6813" max="6813" width="55.77734375" style="1" customWidth="1"/>
    <col min="6814" max="6814" width="22.21875" style="1" customWidth="1"/>
    <col min="6815" max="6815" width="0" style="1" hidden="1" customWidth="1"/>
    <col min="6816" max="6816" width="22.6640625" style="1" customWidth="1"/>
    <col min="6817" max="6817" width="22.44140625" style="1" customWidth="1"/>
    <col min="6818" max="6818" width="20.109375" style="1" customWidth="1"/>
    <col min="6819" max="6819" width="16.77734375" style="1" customWidth="1"/>
    <col min="6820" max="6824" width="0" style="1" hidden="1" customWidth="1"/>
    <col min="6825" max="6825" width="20.33203125" style="1" customWidth="1"/>
    <col min="6826" max="6826" width="13.21875" style="1" customWidth="1"/>
    <col min="6827" max="6829" width="23.44140625" style="1" customWidth="1"/>
    <col min="6830" max="6830" width="24.6640625" style="1" customWidth="1"/>
    <col min="6831" max="6831" width="19.21875" style="1" customWidth="1"/>
    <col min="6832" max="6836" width="0" style="1" hidden="1" customWidth="1"/>
    <col min="6837" max="6837" width="20.33203125" style="1" customWidth="1"/>
    <col min="6838" max="6838" width="13.21875" style="1" customWidth="1"/>
    <col min="6839" max="7063" width="8.88671875" style="1"/>
    <col min="7064" max="7064" width="2.77734375" style="1" customWidth="1"/>
    <col min="7065" max="7065" width="2.109375" style="1" customWidth="1"/>
    <col min="7066" max="7066" width="3.88671875" style="1" customWidth="1"/>
    <col min="7067" max="7067" width="5.77734375" style="1" customWidth="1"/>
    <col min="7068" max="7068" width="0" style="1" hidden="1" customWidth="1"/>
    <col min="7069" max="7069" width="55.77734375" style="1" customWidth="1"/>
    <col min="7070" max="7070" width="22.21875" style="1" customWidth="1"/>
    <col min="7071" max="7071" width="0" style="1" hidden="1" customWidth="1"/>
    <col min="7072" max="7072" width="22.6640625" style="1" customWidth="1"/>
    <col min="7073" max="7073" width="22.44140625" style="1" customWidth="1"/>
    <col min="7074" max="7074" width="20.109375" style="1" customWidth="1"/>
    <col min="7075" max="7075" width="16.77734375" style="1" customWidth="1"/>
    <col min="7076" max="7080" width="0" style="1" hidden="1" customWidth="1"/>
    <col min="7081" max="7081" width="20.33203125" style="1" customWidth="1"/>
    <col min="7082" max="7082" width="13.21875" style="1" customWidth="1"/>
    <col min="7083" max="7085" width="23.44140625" style="1" customWidth="1"/>
    <col min="7086" max="7086" width="24.6640625" style="1" customWidth="1"/>
    <col min="7087" max="7087" width="19.21875" style="1" customWidth="1"/>
    <col min="7088" max="7092" width="0" style="1" hidden="1" customWidth="1"/>
    <col min="7093" max="7093" width="20.33203125" style="1" customWidth="1"/>
    <col min="7094" max="7094" width="13.21875" style="1" customWidth="1"/>
    <col min="7095" max="7319" width="8.88671875" style="1"/>
    <col min="7320" max="7320" width="2.77734375" style="1" customWidth="1"/>
    <col min="7321" max="7321" width="2.109375" style="1" customWidth="1"/>
    <col min="7322" max="7322" width="3.88671875" style="1" customWidth="1"/>
    <col min="7323" max="7323" width="5.77734375" style="1" customWidth="1"/>
    <col min="7324" max="7324" width="0" style="1" hidden="1" customWidth="1"/>
    <col min="7325" max="7325" width="55.77734375" style="1" customWidth="1"/>
    <col min="7326" max="7326" width="22.21875" style="1" customWidth="1"/>
    <col min="7327" max="7327" width="0" style="1" hidden="1" customWidth="1"/>
    <col min="7328" max="7328" width="22.6640625" style="1" customWidth="1"/>
    <col min="7329" max="7329" width="22.44140625" style="1" customWidth="1"/>
    <col min="7330" max="7330" width="20.109375" style="1" customWidth="1"/>
    <col min="7331" max="7331" width="16.77734375" style="1" customWidth="1"/>
    <col min="7332" max="7336" width="0" style="1" hidden="1" customWidth="1"/>
    <col min="7337" max="7337" width="20.33203125" style="1" customWidth="1"/>
    <col min="7338" max="7338" width="13.21875" style="1" customWidth="1"/>
    <col min="7339" max="7341" width="23.44140625" style="1" customWidth="1"/>
    <col min="7342" max="7342" width="24.6640625" style="1" customWidth="1"/>
    <col min="7343" max="7343" width="19.21875" style="1" customWidth="1"/>
    <col min="7344" max="7348" width="0" style="1" hidden="1" customWidth="1"/>
    <col min="7349" max="7349" width="20.33203125" style="1" customWidth="1"/>
    <col min="7350" max="7350" width="13.21875" style="1" customWidth="1"/>
    <col min="7351" max="7575" width="8.88671875" style="1"/>
    <col min="7576" max="7576" width="2.77734375" style="1" customWidth="1"/>
    <col min="7577" max="7577" width="2.109375" style="1" customWidth="1"/>
    <col min="7578" max="7578" width="3.88671875" style="1" customWidth="1"/>
    <col min="7579" max="7579" width="5.77734375" style="1" customWidth="1"/>
    <col min="7580" max="7580" width="0" style="1" hidden="1" customWidth="1"/>
    <col min="7581" max="7581" width="55.77734375" style="1" customWidth="1"/>
    <col min="7582" max="7582" width="22.21875" style="1" customWidth="1"/>
    <col min="7583" max="7583" width="0" style="1" hidden="1" customWidth="1"/>
    <col min="7584" max="7584" width="22.6640625" style="1" customWidth="1"/>
    <col min="7585" max="7585" width="22.44140625" style="1" customWidth="1"/>
    <col min="7586" max="7586" width="20.109375" style="1" customWidth="1"/>
    <col min="7587" max="7587" width="16.77734375" style="1" customWidth="1"/>
    <col min="7588" max="7592" width="0" style="1" hidden="1" customWidth="1"/>
    <col min="7593" max="7593" width="20.33203125" style="1" customWidth="1"/>
    <col min="7594" max="7594" width="13.21875" style="1" customWidth="1"/>
    <col min="7595" max="7597" width="23.44140625" style="1" customWidth="1"/>
    <col min="7598" max="7598" width="24.6640625" style="1" customWidth="1"/>
    <col min="7599" max="7599" width="19.21875" style="1" customWidth="1"/>
    <col min="7600" max="7604" width="0" style="1" hidden="1" customWidth="1"/>
    <col min="7605" max="7605" width="20.33203125" style="1" customWidth="1"/>
    <col min="7606" max="7606" width="13.21875" style="1" customWidth="1"/>
    <col min="7607" max="7831" width="8.88671875" style="1"/>
    <col min="7832" max="7832" width="2.77734375" style="1" customWidth="1"/>
    <col min="7833" max="7833" width="2.109375" style="1" customWidth="1"/>
    <col min="7834" max="7834" width="3.88671875" style="1" customWidth="1"/>
    <col min="7835" max="7835" width="5.77734375" style="1" customWidth="1"/>
    <col min="7836" max="7836" width="0" style="1" hidden="1" customWidth="1"/>
    <col min="7837" max="7837" width="55.77734375" style="1" customWidth="1"/>
    <col min="7838" max="7838" width="22.21875" style="1" customWidth="1"/>
    <col min="7839" max="7839" width="0" style="1" hidden="1" customWidth="1"/>
    <col min="7840" max="7840" width="22.6640625" style="1" customWidth="1"/>
    <col min="7841" max="7841" width="22.44140625" style="1" customWidth="1"/>
    <col min="7842" max="7842" width="20.109375" style="1" customWidth="1"/>
    <col min="7843" max="7843" width="16.77734375" style="1" customWidth="1"/>
    <col min="7844" max="7848" width="0" style="1" hidden="1" customWidth="1"/>
    <col min="7849" max="7849" width="20.33203125" style="1" customWidth="1"/>
    <col min="7850" max="7850" width="13.21875" style="1" customWidth="1"/>
    <col min="7851" max="7853" width="23.44140625" style="1" customWidth="1"/>
    <col min="7854" max="7854" width="24.6640625" style="1" customWidth="1"/>
    <col min="7855" max="7855" width="19.21875" style="1" customWidth="1"/>
    <col min="7856" max="7860" width="0" style="1" hidden="1" customWidth="1"/>
    <col min="7861" max="7861" width="20.33203125" style="1" customWidth="1"/>
    <col min="7862" max="7862" width="13.21875" style="1" customWidth="1"/>
    <col min="7863" max="8087" width="8.88671875" style="1"/>
    <col min="8088" max="8088" width="2.77734375" style="1" customWidth="1"/>
    <col min="8089" max="8089" width="2.109375" style="1" customWidth="1"/>
    <col min="8090" max="8090" width="3.88671875" style="1" customWidth="1"/>
    <col min="8091" max="8091" width="5.77734375" style="1" customWidth="1"/>
    <col min="8092" max="8092" width="0" style="1" hidden="1" customWidth="1"/>
    <col min="8093" max="8093" width="55.77734375" style="1" customWidth="1"/>
    <col min="8094" max="8094" width="22.21875" style="1" customWidth="1"/>
    <col min="8095" max="8095" width="0" style="1" hidden="1" customWidth="1"/>
    <col min="8096" max="8096" width="22.6640625" style="1" customWidth="1"/>
    <col min="8097" max="8097" width="22.44140625" style="1" customWidth="1"/>
    <col min="8098" max="8098" width="20.109375" style="1" customWidth="1"/>
    <col min="8099" max="8099" width="16.77734375" style="1" customWidth="1"/>
    <col min="8100" max="8104" width="0" style="1" hidden="1" customWidth="1"/>
    <col min="8105" max="8105" width="20.33203125" style="1" customWidth="1"/>
    <col min="8106" max="8106" width="13.21875" style="1" customWidth="1"/>
    <col min="8107" max="8109" width="23.44140625" style="1" customWidth="1"/>
    <col min="8110" max="8110" width="24.6640625" style="1" customWidth="1"/>
    <col min="8111" max="8111" width="19.21875" style="1" customWidth="1"/>
    <col min="8112" max="8116" width="0" style="1" hidden="1" customWidth="1"/>
    <col min="8117" max="8117" width="20.33203125" style="1" customWidth="1"/>
    <col min="8118" max="8118" width="13.21875" style="1" customWidth="1"/>
    <col min="8119" max="8343" width="8.88671875" style="1"/>
    <col min="8344" max="8344" width="2.77734375" style="1" customWidth="1"/>
    <col min="8345" max="8345" width="2.109375" style="1" customWidth="1"/>
    <col min="8346" max="8346" width="3.88671875" style="1" customWidth="1"/>
    <col min="8347" max="8347" width="5.77734375" style="1" customWidth="1"/>
    <col min="8348" max="8348" width="0" style="1" hidden="1" customWidth="1"/>
    <col min="8349" max="8349" width="55.77734375" style="1" customWidth="1"/>
    <col min="8350" max="8350" width="22.21875" style="1" customWidth="1"/>
    <col min="8351" max="8351" width="0" style="1" hidden="1" customWidth="1"/>
    <col min="8352" max="8352" width="22.6640625" style="1" customWidth="1"/>
    <col min="8353" max="8353" width="22.44140625" style="1" customWidth="1"/>
    <col min="8354" max="8354" width="20.109375" style="1" customWidth="1"/>
    <col min="8355" max="8355" width="16.77734375" style="1" customWidth="1"/>
    <col min="8356" max="8360" width="0" style="1" hidden="1" customWidth="1"/>
    <col min="8361" max="8361" width="20.33203125" style="1" customWidth="1"/>
    <col min="8362" max="8362" width="13.21875" style="1" customWidth="1"/>
    <col min="8363" max="8365" width="23.44140625" style="1" customWidth="1"/>
    <col min="8366" max="8366" width="24.6640625" style="1" customWidth="1"/>
    <col min="8367" max="8367" width="19.21875" style="1" customWidth="1"/>
    <col min="8368" max="8372" width="0" style="1" hidden="1" customWidth="1"/>
    <col min="8373" max="8373" width="20.33203125" style="1" customWidth="1"/>
    <col min="8374" max="8374" width="13.21875" style="1" customWidth="1"/>
    <col min="8375" max="8599" width="8.88671875" style="1"/>
    <col min="8600" max="8600" width="2.77734375" style="1" customWidth="1"/>
    <col min="8601" max="8601" width="2.109375" style="1" customWidth="1"/>
    <col min="8602" max="8602" width="3.88671875" style="1" customWidth="1"/>
    <col min="8603" max="8603" width="5.77734375" style="1" customWidth="1"/>
    <col min="8604" max="8604" width="0" style="1" hidden="1" customWidth="1"/>
    <col min="8605" max="8605" width="55.77734375" style="1" customWidth="1"/>
    <col min="8606" max="8606" width="22.21875" style="1" customWidth="1"/>
    <col min="8607" max="8607" width="0" style="1" hidden="1" customWidth="1"/>
    <col min="8608" max="8608" width="22.6640625" style="1" customWidth="1"/>
    <col min="8609" max="8609" width="22.44140625" style="1" customWidth="1"/>
    <col min="8610" max="8610" width="20.109375" style="1" customWidth="1"/>
    <col min="8611" max="8611" width="16.77734375" style="1" customWidth="1"/>
    <col min="8612" max="8616" width="0" style="1" hidden="1" customWidth="1"/>
    <col min="8617" max="8617" width="20.33203125" style="1" customWidth="1"/>
    <col min="8618" max="8618" width="13.21875" style="1" customWidth="1"/>
    <col min="8619" max="8621" width="23.44140625" style="1" customWidth="1"/>
    <col min="8622" max="8622" width="24.6640625" style="1" customWidth="1"/>
    <col min="8623" max="8623" width="19.21875" style="1" customWidth="1"/>
    <col min="8624" max="8628" width="0" style="1" hidden="1" customWidth="1"/>
    <col min="8629" max="8629" width="20.33203125" style="1" customWidth="1"/>
    <col min="8630" max="8630" width="13.21875" style="1" customWidth="1"/>
    <col min="8631" max="8855" width="8.88671875" style="1"/>
    <col min="8856" max="8856" width="2.77734375" style="1" customWidth="1"/>
    <col min="8857" max="8857" width="2.109375" style="1" customWidth="1"/>
    <col min="8858" max="8858" width="3.88671875" style="1" customWidth="1"/>
    <col min="8859" max="8859" width="5.77734375" style="1" customWidth="1"/>
    <col min="8860" max="8860" width="0" style="1" hidden="1" customWidth="1"/>
    <col min="8861" max="8861" width="55.77734375" style="1" customWidth="1"/>
    <col min="8862" max="8862" width="22.21875" style="1" customWidth="1"/>
    <col min="8863" max="8863" width="0" style="1" hidden="1" customWidth="1"/>
    <col min="8864" max="8864" width="22.6640625" style="1" customWidth="1"/>
    <col min="8865" max="8865" width="22.44140625" style="1" customWidth="1"/>
    <col min="8866" max="8866" width="20.109375" style="1" customWidth="1"/>
    <col min="8867" max="8867" width="16.77734375" style="1" customWidth="1"/>
    <col min="8868" max="8872" width="0" style="1" hidden="1" customWidth="1"/>
    <col min="8873" max="8873" width="20.33203125" style="1" customWidth="1"/>
    <col min="8874" max="8874" width="13.21875" style="1" customWidth="1"/>
    <col min="8875" max="8877" width="23.44140625" style="1" customWidth="1"/>
    <col min="8878" max="8878" width="24.6640625" style="1" customWidth="1"/>
    <col min="8879" max="8879" width="19.21875" style="1" customWidth="1"/>
    <col min="8880" max="8884" width="0" style="1" hidden="1" customWidth="1"/>
    <col min="8885" max="8885" width="20.33203125" style="1" customWidth="1"/>
    <col min="8886" max="8886" width="13.21875" style="1" customWidth="1"/>
    <col min="8887" max="9111" width="8.88671875" style="1"/>
    <col min="9112" max="9112" width="2.77734375" style="1" customWidth="1"/>
    <col min="9113" max="9113" width="2.109375" style="1" customWidth="1"/>
    <col min="9114" max="9114" width="3.88671875" style="1" customWidth="1"/>
    <col min="9115" max="9115" width="5.77734375" style="1" customWidth="1"/>
    <col min="9116" max="9116" width="0" style="1" hidden="1" customWidth="1"/>
    <col min="9117" max="9117" width="55.77734375" style="1" customWidth="1"/>
    <col min="9118" max="9118" width="22.21875" style="1" customWidth="1"/>
    <col min="9119" max="9119" width="0" style="1" hidden="1" customWidth="1"/>
    <col min="9120" max="9120" width="22.6640625" style="1" customWidth="1"/>
    <col min="9121" max="9121" width="22.44140625" style="1" customWidth="1"/>
    <col min="9122" max="9122" width="20.109375" style="1" customWidth="1"/>
    <col min="9123" max="9123" width="16.77734375" style="1" customWidth="1"/>
    <col min="9124" max="9128" width="0" style="1" hidden="1" customWidth="1"/>
    <col min="9129" max="9129" width="20.33203125" style="1" customWidth="1"/>
    <col min="9130" max="9130" width="13.21875" style="1" customWidth="1"/>
    <col min="9131" max="9133" width="23.44140625" style="1" customWidth="1"/>
    <col min="9134" max="9134" width="24.6640625" style="1" customWidth="1"/>
    <col min="9135" max="9135" width="19.21875" style="1" customWidth="1"/>
    <col min="9136" max="9140" width="0" style="1" hidden="1" customWidth="1"/>
    <col min="9141" max="9141" width="20.33203125" style="1" customWidth="1"/>
    <col min="9142" max="9142" width="13.21875" style="1" customWidth="1"/>
    <col min="9143" max="9367" width="8.88671875" style="1"/>
    <col min="9368" max="9368" width="2.77734375" style="1" customWidth="1"/>
    <col min="9369" max="9369" width="2.109375" style="1" customWidth="1"/>
    <col min="9370" max="9370" width="3.88671875" style="1" customWidth="1"/>
    <col min="9371" max="9371" width="5.77734375" style="1" customWidth="1"/>
    <col min="9372" max="9372" width="0" style="1" hidden="1" customWidth="1"/>
    <col min="9373" max="9373" width="55.77734375" style="1" customWidth="1"/>
    <col min="9374" max="9374" width="22.21875" style="1" customWidth="1"/>
    <col min="9375" max="9375" width="0" style="1" hidden="1" customWidth="1"/>
    <col min="9376" max="9376" width="22.6640625" style="1" customWidth="1"/>
    <col min="9377" max="9377" width="22.44140625" style="1" customWidth="1"/>
    <col min="9378" max="9378" width="20.109375" style="1" customWidth="1"/>
    <col min="9379" max="9379" width="16.77734375" style="1" customWidth="1"/>
    <col min="9380" max="9384" width="0" style="1" hidden="1" customWidth="1"/>
    <col min="9385" max="9385" width="20.33203125" style="1" customWidth="1"/>
    <col min="9386" max="9386" width="13.21875" style="1" customWidth="1"/>
    <col min="9387" max="9389" width="23.44140625" style="1" customWidth="1"/>
    <col min="9390" max="9390" width="24.6640625" style="1" customWidth="1"/>
    <col min="9391" max="9391" width="19.21875" style="1" customWidth="1"/>
    <col min="9392" max="9396" width="0" style="1" hidden="1" customWidth="1"/>
    <col min="9397" max="9397" width="20.33203125" style="1" customWidth="1"/>
    <col min="9398" max="9398" width="13.21875" style="1" customWidth="1"/>
    <col min="9399" max="9623" width="8.88671875" style="1"/>
    <col min="9624" max="9624" width="2.77734375" style="1" customWidth="1"/>
    <col min="9625" max="9625" width="2.109375" style="1" customWidth="1"/>
    <col min="9626" max="9626" width="3.88671875" style="1" customWidth="1"/>
    <col min="9627" max="9627" width="5.77734375" style="1" customWidth="1"/>
    <col min="9628" max="9628" width="0" style="1" hidden="1" customWidth="1"/>
    <col min="9629" max="9629" width="55.77734375" style="1" customWidth="1"/>
    <col min="9630" max="9630" width="22.21875" style="1" customWidth="1"/>
    <col min="9631" max="9631" width="0" style="1" hidden="1" customWidth="1"/>
    <col min="9632" max="9632" width="22.6640625" style="1" customWidth="1"/>
    <col min="9633" max="9633" width="22.44140625" style="1" customWidth="1"/>
    <col min="9634" max="9634" width="20.109375" style="1" customWidth="1"/>
    <col min="9635" max="9635" width="16.77734375" style="1" customWidth="1"/>
    <col min="9636" max="9640" width="0" style="1" hidden="1" customWidth="1"/>
    <col min="9641" max="9641" width="20.33203125" style="1" customWidth="1"/>
    <col min="9642" max="9642" width="13.21875" style="1" customWidth="1"/>
    <col min="9643" max="9645" width="23.44140625" style="1" customWidth="1"/>
    <col min="9646" max="9646" width="24.6640625" style="1" customWidth="1"/>
    <col min="9647" max="9647" width="19.21875" style="1" customWidth="1"/>
    <col min="9648" max="9652" width="0" style="1" hidden="1" customWidth="1"/>
    <col min="9653" max="9653" width="20.33203125" style="1" customWidth="1"/>
    <col min="9654" max="9654" width="13.21875" style="1" customWidth="1"/>
    <col min="9655" max="9879" width="8.88671875" style="1"/>
    <col min="9880" max="9880" width="2.77734375" style="1" customWidth="1"/>
    <col min="9881" max="9881" width="2.109375" style="1" customWidth="1"/>
    <col min="9882" max="9882" width="3.88671875" style="1" customWidth="1"/>
    <col min="9883" max="9883" width="5.77734375" style="1" customWidth="1"/>
    <col min="9884" max="9884" width="0" style="1" hidden="1" customWidth="1"/>
    <col min="9885" max="9885" width="55.77734375" style="1" customWidth="1"/>
    <col min="9886" max="9886" width="22.21875" style="1" customWidth="1"/>
    <col min="9887" max="9887" width="0" style="1" hidden="1" customWidth="1"/>
    <col min="9888" max="9888" width="22.6640625" style="1" customWidth="1"/>
    <col min="9889" max="9889" width="22.44140625" style="1" customWidth="1"/>
    <col min="9890" max="9890" width="20.109375" style="1" customWidth="1"/>
    <col min="9891" max="9891" width="16.77734375" style="1" customWidth="1"/>
    <col min="9892" max="9896" width="0" style="1" hidden="1" customWidth="1"/>
    <col min="9897" max="9897" width="20.33203125" style="1" customWidth="1"/>
    <col min="9898" max="9898" width="13.21875" style="1" customWidth="1"/>
    <col min="9899" max="9901" width="23.44140625" style="1" customWidth="1"/>
    <col min="9902" max="9902" width="24.6640625" style="1" customWidth="1"/>
    <col min="9903" max="9903" width="19.21875" style="1" customWidth="1"/>
    <col min="9904" max="9908" width="0" style="1" hidden="1" customWidth="1"/>
    <col min="9909" max="9909" width="20.33203125" style="1" customWidth="1"/>
    <col min="9910" max="9910" width="13.21875" style="1" customWidth="1"/>
    <col min="9911" max="10135" width="8.88671875" style="1"/>
    <col min="10136" max="10136" width="2.77734375" style="1" customWidth="1"/>
    <col min="10137" max="10137" width="2.109375" style="1" customWidth="1"/>
    <col min="10138" max="10138" width="3.88671875" style="1" customWidth="1"/>
    <col min="10139" max="10139" width="5.77734375" style="1" customWidth="1"/>
    <col min="10140" max="10140" width="0" style="1" hidden="1" customWidth="1"/>
    <col min="10141" max="10141" width="55.77734375" style="1" customWidth="1"/>
    <col min="10142" max="10142" width="22.21875" style="1" customWidth="1"/>
    <col min="10143" max="10143" width="0" style="1" hidden="1" customWidth="1"/>
    <col min="10144" max="10144" width="22.6640625" style="1" customWidth="1"/>
    <col min="10145" max="10145" width="22.44140625" style="1" customWidth="1"/>
    <col min="10146" max="10146" width="20.109375" style="1" customWidth="1"/>
    <col min="10147" max="10147" width="16.77734375" style="1" customWidth="1"/>
    <col min="10148" max="10152" width="0" style="1" hidden="1" customWidth="1"/>
    <col min="10153" max="10153" width="20.33203125" style="1" customWidth="1"/>
    <col min="10154" max="10154" width="13.21875" style="1" customWidth="1"/>
    <col min="10155" max="10157" width="23.44140625" style="1" customWidth="1"/>
    <col min="10158" max="10158" width="24.6640625" style="1" customWidth="1"/>
    <col min="10159" max="10159" width="19.21875" style="1" customWidth="1"/>
    <col min="10160" max="10164" width="0" style="1" hidden="1" customWidth="1"/>
    <col min="10165" max="10165" width="20.33203125" style="1" customWidth="1"/>
    <col min="10166" max="10166" width="13.21875" style="1" customWidth="1"/>
    <col min="10167" max="10391" width="8.88671875" style="1"/>
    <col min="10392" max="10392" width="2.77734375" style="1" customWidth="1"/>
    <col min="10393" max="10393" width="2.109375" style="1" customWidth="1"/>
    <col min="10394" max="10394" width="3.88671875" style="1" customWidth="1"/>
    <col min="10395" max="10395" width="5.77734375" style="1" customWidth="1"/>
    <col min="10396" max="10396" width="0" style="1" hidden="1" customWidth="1"/>
    <col min="10397" max="10397" width="55.77734375" style="1" customWidth="1"/>
    <col min="10398" max="10398" width="22.21875" style="1" customWidth="1"/>
    <col min="10399" max="10399" width="0" style="1" hidden="1" customWidth="1"/>
    <col min="10400" max="10400" width="22.6640625" style="1" customWidth="1"/>
    <col min="10401" max="10401" width="22.44140625" style="1" customWidth="1"/>
    <col min="10402" max="10402" width="20.109375" style="1" customWidth="1"/>
    <col min="10403" max="10403" width="16.77734375" style="1" customWidth="1"/>
    <col min="10404" max="10408" width="0" style="1" hidden="1" customWidth="1"/>
    <col min="10409" max="10409" width="20.33203125" style="1" customWidth="1"/>
    <col min="10410" max="10410" width="13.21875" style="1" customWidth="1"/>
    <col min="10411" max="10413" width="23.44140625" style="1" customWidth="1"/>
    <col min="10414" max="10414" width="24.6640625" style="1" customWidth="1"/>
    <col min="10415" max="10415" width="19.21875" style="1" customWidth="1"/>
    <col min="10416" max="10420" width="0" style="1" hidden="1" customWidth="1"/>
    <col min="10421" max="10421" width="20.33203125" style="1" customWidth="1"/>
    <col min="10422" max="10422" width="13.21875" style="1" customWidth="1"/>
    <col min="10423" max="10647" width="8.88671875" style="1"/>
    <col min="10648" max="10648" width="2.77734375" style="1" customWidth="1"/>
    <col min="10649" max="10649" width="2.109375" style="1" customWidth="1"/>
    <col min="10650" max="10650" width="3.88671875" style="1" customWidth="1"/>
    <col min="10651" max="10651" width="5.77734375" style="1" customWidth="1"/>
    <col min="10652" max="10652" width="0" style="1" hidden="1" customWidth="1"/>
    <col min="10653" max="10653" width="55.77734375" style="1" customWidth="1"/>
    <col min="10654" max="10654" width="22.21875" style="1" customWidth="1"/>
    <col min="10655" max="10655" width="0" style="1" hidden="1" customWidth="1"/>
    <col min="10656" max="10656" width="22.6640625" style="1" customWidth="1"/>
    <col min="10657" max="10657" width="22.44140625" style="1" customWidth="1"/>
    <col min="10658" max="10658" width="20.109375" style="1" customWidth="1"/>
    <col min="10659" max="10659" width="16.77734375" style="1" customWidth="1"/>
    <col min="10660" max="10664" width="0" style="1" hidden="1" customWidth="1"/>
    <col min="10665" max="10665" width="20.33203125" style="1" customWidth="1"/>
    <col min="10666" max="10666" width="13.21875" style="1" customWidth="1"/>
    <col min="10667" max="10669" width="23.44140625" style="1" customWidth="1"/>
    <col min="10670" max="10670" width="24.6640625" style="1" customWidth="1"/>
    <col min="10671" max="10671" width="19.21875" style="1" customWidth="1"/>
    <col min="10672" max="10676" width="0" style="1" hidden="1" customWidth="1"/>
    <col min="10677" max="10677" width="20.33203125" style="1" customWidth="1"/>
    <col min="10678" max="10678" width="13.21875" style="1" customWidth="1"/>
    <col min="10679" max="10903" width="8.88671875" style="1"/>
    <col min="10904" max="10904" width="2.77734375" style="1" customWidth="1"/>
    <col min="10905" max="10905" width="2.109375" style="1" customWidth="1"/>
    <col min="10906" max="10906" width="3.88671875" style="1" customWidth="1"/>
    <col min="10907" max="10907" width="5.77734375" style="1" customWidth="1"/>
    <col min="10908" max="10908" width="0" style="1" hidden="1" customWidth="1"/>
    <col min="10909" max="10909" width="55.77734375" style="1" customWidth="1"/>
    <col min="10910" max="10910" width="22.21875" style="1" customWidth="1"/>
    <col min="10911" max="10911" width="0" style="1" hidden="1" customWidth="1"/>
    <col min="10912" max="10912" width="22.6640625" style="1" customWidth="1"/>
    <col min="10913" max="10913" width="22.44140625" style="1" customWidth="1"/>
    <col min="10914" max="10914" width="20.109375" style="1" customWidth="1"/>
    <col min="10915" max="10915" width="16.77734375" style="1" customWidth="1"/>
    <col min="10916" max="10920" width="0" style="1" hidden="1" customWidth="1"/>
    <col min="10921" max="10921" width="20.33203125" style="1" customWidth="1"/>
    <col min="10922" max="10922" width="13.21875" style="1" customWidth="1"/>
    <col min="10923" max="10925" width="23.44140625" style="1" customWidth="1"/>
    <col min="10926" max="10926" width="24.6640625" style="1" customWidth="1"/>
    <col min="10927" max="10927" width="19.21875" style="1" customWidth="1"/>
    <col min="10928" max="10932" width="0" style="1" hidden="1" customWidth="1"/>
    <col min="10933" max="10933" width="20.33203125" style="1" customWidth="1"/>
    <col min="10934" max="10934" width="13.21875" style="1" customWidth="1"/>
    <col min="10935" max="11159" width="8.88671875" style="1"/>
    <col min="11160" max="11160" width="2.77734375" style="1" customWidth="1"/>
    <col min="11161" max="11161" width="2.109375" style="1" customWidth="1"/>
    <col min="11162" max="11162" width="3.88671875" style="1" customWidth="1"/>
    <col min="11163" max="11163" width="5.77734375" style="1" customWidth="1"/>
    <col min="11164" max="11164" width="0" style="1" hidden="1" customWidth="1"/>
    <col min="11165" max="11165" width="55.77734375" style="1" customWidth="1"/>
    <col min="11166" max="11166" width="22.21875" style="1" customWidth="1"/>
    <col min="11167" max="11167" width="0" style="1" hidden="1" customWidth="1"/>
    <col min="11168" max="11168" width="22.6640625" style="1" customWidth="1"/>
    <col min="11169" max="11169" width="22.44140625" style="1" customWidth="1"/>
    <col min="11170" max="11170" width="20.109375" style="1" customWidth="1"/>
    <col min="11171" max="11171" width="16.77734375" style="1" customWidth="1"/>
    <col min="11172" max="11176" width="0" style="1" hidden="1" customWidth="1"/>
    <col min="11177" max="11177" width="20.33203125" style="1" customWidth="1"/>
    <col min="11178" max="11178" width="13.21875" style="1" customWidth="1"/>
    <col min="11179" max="11181" width="23.44140625" style="1" customWidth="1"/>
    <col min="11182" max="11182" width="24.6640625" style="1" customWidth="1"/>
    <col min="11183" max="11183" width="19.21875" style="1" customWidth="1"/>
    <col min="11184" max="11188" width="0" style="1" hidden="1" customWidth="1"/>
    <col min="11189" max="11189" width="20.33203125" style="1" customWidth="1"/>
    <col min="11190" max="11190" width="13.21875" style="1" customWidth="1"/>
    <col min="11191" max="11415" width="8.88671875" style="1"/>
    <col min="11416" max="11416" width="2.77734375" style="1" customWidth="1"/>
    <col min="11417" max="11417" width="2.109375" style="1" customWidth="1"/>
    <col min="11418" max="11418" width="3.88671875" style="1" customWidth="1"/>
    <col min="11419" max="11419" width="5.77734375" style="1" customWidth="1"/>
    <col min="11420" max="11420" width="0" style="1" hidden="1" customWidth="1"/>
    <col min="11421" max="11421" width="55.77734375" style="1" customWidth="1"/>
    <col min="11422" max="11422" width="22.21875" style="1" customWidth="1"/>
    <col min="11423" max="11423" width="0" style="1" hidden="1" customWidth="1"/>
    <col min="11424" max="11424" width="22.6640625" style="1" customWidth="1"/>
    <col min="11425" max="11425" width="22.44140625" style="1" customWidth="1"/>
    <col min="11426" max="11426" width="20.109375" style="1" customWidth="1"/>
    <col min="11427" max="11427" width="16.77734375" style="1" customWidth="1"/>
    <col min="11428" max="11432" width="0" style="1" hidden="1" customWidth="1"/>
    <col min="11433" max="11433" width="20.33203125" style="1" customWidth="1"/>
    <col min="11434" max="11434" width="13.21875" style="1" customWidth="1"/>
    <col min="11435" max="11437" width="23.44140625" style="1" customWidth="1"/>
    <col min="11438" max="11438" width="24.6640625" style="1" customWidth="1"/>
    <col min="11439" max="11439" width="19.21875" style="1" customWidth="1"/>
    <col min="11440" max="11444" width="0" style="1" hidden="1" customWidth="1"/>
    <col min="11445" max="11445" width="20.33203125" style="1" customWidth="1"/>
    <col min="11446" max="11446" width="13.21875" style="1" customWidth="1"/>
    <col min="11447" max="11671" width="8.88671875" style="1"/>
    <col min="11672" max="11672" width="2.77734375" style="1" customWidth="1"/>
    <col min="11673" max="11673" width="2.109375" style="1" customWidth="1"/>
    <col min="11674" max="11674" width="3.88671875" style="1" customWidth="1"/>
    <col min="11675" max="11675" width="5.77734375" style="1" customWidth="1"/>
    <col min="11676" max="11676" width="0" style="1" hidden="1" customWidth="1"/>
    <col min="11677" max="11677" width="55.77734375" style="1" customWidth="1"/>
    <col min="11678" max="11678" width="22.21875" style="1" customWidth="1"/>
    <col min="11679" max="11679" width="0" style="1" hidden="1" customWidth="1"/>
    <col min="11680" max="11680" width="22.6640625" style="1" customWidth="1"/>
    <col min="11681" max="11681" width="22.44140625" style="1" customWidth="1"/>
    <col min="11682" max="11682" width="20.109375" style="1" customWidth="1"/>
    <col min="11683" max="11683" width="16.77734375" style="1" customWidth="1"/>
    <col min="11684" max="11688" width="0" style="1" hidden="1" customWidth="1"/>
    <col min="11689" max="11689" width="20.33203125" style="1" customWidth="1"/>
    <col min="11690" max="11690" width="13.21875" style="1" customWidth="1"/>
    <col min="11691" max="11693" width="23.44140625" style="1" customWidth="1"/>
    <col min="11694" max="11694" width="24.6640625" style="1" customWidth="1"/>
    <col min="11695" max="11695" width="19.21875" style="1" customWidth="1"/>
    <col min="11696" max="11700" width="0" style="1" hidden="1" customWidth="1"/>
    <col min="11701" max="11701" width="20.33203125" style="1" customWidth="1"/>
    <col min="11702" max="11702" width="13.21875" style="1" customWidth="1"/>
    <col min="11703" max="11927" width="8.88671875" style="1"/>
    <col min="11928" max="11928" width="2.77734375" style="1" customWidth="1"/>
    <col min="11929" max="11929" width="2.109375" style="1" customWidth="1"/>
    <col min="11930" max="11930" width="3.88671875" style="1" customWidth="1"/>
    <col min="11931" max="11931" width="5.77734375" style="1" customWidth="1"/>
    <col min="11932" max="11932" width="0" style="1" hidden="1" customWidth="1"/>
    <col min="11933" max="11933" width="55.77734375" style="1" customWidth="1"/>
    <col min="11934" max="11934" width="22.21875" style="1" customWidth="1"/>
    <col min="11935" max="11935" width="0" style="1" hidden="1" customWidth="1"/>
    <col min="11936" max="11936" width="22.6640625" style="1" customWidth="1"/>
    <col min="11937" max="11937" width="22.44140625" style="1" customWidth="1"/>
    <col min="11938" max="11938" width="20.109375" style="1" customWidth="1"/>
    <col min="11939" max="11939" width="16.77734375" style="1" customWidth="1"/>
    <col min="11940" max="11944" width="0" style="1" hidden="1" customWidth="1"/>
    <col min="11945" max="11945" width="20.33203125" style="1" customWidth="1"/>
    <col min="11946" max="11946" width="13.21875" style="1" customWidth="1"/>
    <col min="11947" max="11949" width="23.44140625" style="1" customWidth="1"/>
    <col min="11950" max="11950" width="24.6640625" style="1" customWidth="1"/>
    <col min="11951" max="11951" width="19.21875" style="1" customWidth="1"/>
    <col min="11952" max="11956" width="0" style="1" hidden="1" customWidth="1"/>
    <col min="11957" max="11957" width="20.33203125" style="1" customWidth="1"/>
    <col min="11958" max="11958" width="13.21875" style="1" customWidth="1"/>
    <col min="11959" max="12183" width="8.88671875" style="1"/>
    <col min="12184" max="12184" width="2.77734375" style="1" customWidth="1"/>
    <col min="12185" max="12185" width="2.109375" style="1" customWidth="1"/>
    <col min="12186" max="12186" width="3.88671875" style="1" customWidth="1"/>
    <col min="12187" max="12187" width="5.77734375" style="1" customWidth="1"/>
    <col min="12188" max="12188" width="0" style="1" hidden="1" customWidth="1"/>
    <col min="12189" max="12189" width="55.77734375" style="1" customWidth="1"/>
    <col min="12190" max="12190" width="22.21875" style="1" customWidth="1"/>
    <col min="12191" max="12191" width="0" style="1" hidden="1" customWidth="1"/>
    <col min="12192" max="12192" width="22.6640625" style="1" customWidth="1"/>
    <col min="12193" max="12193" width="22.44140625" style="1" customWidth="1"/>
    <col min="12194" max="12194" width="20.109375" style="1" customWidth="1"/>
    <col min="12195" max="12195" width="16.77734375" style="1" customWidth="1"/>
    <col min="12196" max="12200" width="0" style="1" hidden="1" customWidth="1"/>
    <col min="12201" max="12201" width="20.33203125" style="1" customWidth="1"/>
    <col min="12202" max="12202" width="13.21875" style="1" customWidth="1"/>
    <col min="12203" max="12205" width="23.44140625" style="1" customWidth="1"/>
    <col min="12206" max="12206" width="24.6640625" style="1" customWidth="1"/>
    <col min="12207" max="12207" width="19.21875" style="1" customWidth="1"/>
    <col min="12208" max="12212" width="0" style="1" hidden="1" customWidth="1"/>
    <col min="12213" max="12213" width="20.33203125" style="1" customWidth="1"/>
    <col min="12214" max="12214" width="13.21875" style="1" customWidth="1"/>
    <col min="12215" max="12439" width="8.88671875" style="1"/>
    <col min="12440" max="12440" width="2.77734375" style="1" customWidth="1"/>
    <col min="12441" max="12441" width="2.109375" style="1" customWidth="1"/>
    <col min="12442" max="12442" width="3.88671875" style="1" customWidth="1"/>
    <col min="12443" max="12443" width="5.77734375" style="1" customWidth="1"/>
    <col min="12444" max="12444" width="0" style="1" hidden="1" customWidth="1"/>
    <col min="12445" max="12445" width="55.77734375" style="1" customWidth="1"/>
    <col min="12446" max="12446" width="22.21875" style="1" customWidth="1"/>
    <col min="12447" max="12447" width="0" style="1" hidden="1" customWidth="1"/>
    <col min="12448" max="12448" width="22.6640625" style="1" customWidth="1"/>
    <col min="12449" max="12449" width="22.44140625" style="1" customWidth="1"/>
    <col min="12450" max="12450" width="20.109375" style="1" customWidth="1"/>
    <col min="12451" max="12451" width="16.77734375" style="1" customWidth="1"/>
    <col min="12452" max="12456" width="0" style="1" hidden="1" customWidth="1"/>
    <col min="12457" max="12457" width="20.33203125" style="1" customWidth="1"/>
    <col min="12458" max="12458" width="13.21875" style="1" customWidth="1"/>
    <col min="12459" max="12461" width="23.44140625" style="1" customWidth="1"/>
    <col min="12462" max="12462" width="24.6640625" style="1" customWidth="1"/>
    <col min="12463" max="12463" width="19.21875" style="1" customWidth="1"/>
    <col min="12464" max="12468" width="0" style="1" hidden="1" customWidth="1"/>
    <col min="12469" max="12469" width="20.33203125" style="1" customWidth="1"/>
    <col min="12470" max="12470" width="13.21875" style="1" customWidth="1"/>
    <col min="12471" max="12695" width="8.88671875" style="1"/>
    <col min="12696" max="12696" width="2.77734375" style="1" customWidth="1"/>
    <col min="12697" max="12697" width="2.109375" style="1" customWidth="1"/>
    <col min="12698" max="12698" width="3.88671875" style="1" customWidth="1"/>
    <col min="12699" max="12699" width="5.77734375" style="1" customWidth="1"/>
    <col min="12700" max="12700" width="0" style="1" hidden="1" customWidth="1"/>
    <col min="12701" max="12701" width="55.77734375" style="1" customWidth="1"/>
    <col min="12702" max="12702" width="22.21875" style="1" customWidth="1"/>
    <col min="12703" max="12703" width="0" style="1" hidden="1" customWidth="1"/>
    <col min="12704" max="12704" width="22.6640625" style="1" customWidth="1"/>
    <col min="12705" max="12705" width="22.44140625" style="1" customWidth="1"/>
    <col min="12706" max="12706" width="20.109375" style="1" customWidth="1"/>
    <col min="12707" max="12707" width="16.77734375" style="1" customWidth="1"/>
    <col min="12708" max="12712" width="0" style="1" hidden="1" customWidth="1"/>
    <col min="12713" max="12713" width="20.33203125" style="1" customWidth="1"/>
    <col min="12714" max="12714" width="13.21875" style="1" customWidth="1"/>
    <col min="12715" max="12717" width="23.44140625" style="1" customWidth="1"/>
    <col min="12718" max="12718" width="24.6640625" style="1" customWidth="1"/>
    <col min="12719" max="12719" width="19.21875" style="1" customWidth="1"/>
    <col min="12720" max="12724" width="0" style="1" hidden="1" customWidth="1"/>
    <col min="12725" max="12725" width="20.33203125" style="1" customWidth="1"/>
    <col min="12726" max="12726" width="13.21875" style="1" customWidth="1"/>
    <col min="12727" max="12951" width="8.88671875" style="1"/>
    <col min="12952" max="12952" width="2.77734375" style="1" customWidth="1"/>
    <col min="12953" max="12953" width="2.109375" style="1" customWidth="1"/>
    <col min="12954" max="12954" width="3.88671875" style="1" customWidth="1"/>
    <col min="12955" max="12955" width="5.77734375" style="1" customWidth="1"/>
    <col min="12956" max="12956" width="0" style="1" hidden="1" customWidth="1"/>
    <col min="12957" max="12957" width="55.77734375" style="1" customWidth="1"/>
    <col min="12958" max="12958" width="22.21875" style="1" customWidth="1"/>
    <col min="12959" max="12959" width="0" style="1" hidden="1" customWidth="1"/>
    <col min="12960" max="12960" width="22.6640625" style="1" customWidth="1"/>
    <col min="12961" max="12961" width="22.44140625" style="1" customWidth="1"/>
    <col min="12962" max="12962" width="20.109375" style="1" customWidth="1"/>
    <col min="12963" max="12963" width="16.77734375" style="1" customWidth="1"/>
    <col min="12964" max="12968" width="0" style="1" hidden="1" customWidth="1"/>
    <col min="12969" max="12969" width="20.33203125" style="1" customWidth="1"/>
    <col min="12970" max="12970" width="13.21875" style="1" customWidth="1"/>
    <col min="12971" max="12973" width="23.44140625" style="1" customWidth="1"/>
    <col min="12974" max="12974" width="24.6640625" style="1" customWidth="1"/>
    <col min="12975" max="12975" width="19.21875" style="1" customWidth="1"/>
    <col min="12976" max="12980" width="0" style="1" hidden="1" customWidth="1"/>
    <col min="12981" max="12981" width="20.33203125" style="1" customWidth="1"/>
    <col min="12982" max="12982" width="13.21875" style="1" customWidth="1"/>
    <col min="12983" max="13207" width="8.88671875" style="1"/>
    <col min="13208" max="13208" width="2.77734375" style="1" customWidth="1"/>
    <col min="13209" max="13209" width="2.109375" style="1" customWidth="1"/>
    <col min="13210" max="13210" width="3.88671875" style="1" customWidth="1"/>
    <col min="13211" max="13211" width="5.77734375" style="1" customWidth="1"/>
    <col min="13212" max="13212" width="0" style="1" hidden="1" customWidth="1"/>
    <col min="13213" max="13213" width="55.77734375" style="1" customWidth="1"/>
    <col min="13214" max="13214" width="22.21875" style="1" customWidth="1"/>
    <col min="13215" max="13215" width="0" style="1" hidden="1" customWidth="1"/>
    <col min="13216" max="13216" width="22.6640625" style="1" customWidth="1"/>
    <col min="13217" max="13217" width="22.44140625" style="1" customWidth="1"/>
    <col min="13218" max="13218" width="20.109375" style="1" customWidth="1"/>
    <col min="13219" max="13219" width="16.77734375" style="1" customWidth="1"/>
    <col min="13220" max="13224" width="0" style="1" hidden="1" customWidth="1"/>
    <col min="13225" max="13225" width="20.33203125" style="1" customWidth="1"/>
    <col min="13226" max="13226" width="13.21875" style="1" customWidth="1"/>
    <col min="13227" max="13229" width="23.44140625" style="1" customWidth="1"/>
    <col min="13230" max="13230" width="24.6640625" style="1" customWidth="1"/>
    <col min="13231" max="13231" width="19.21875" style="1" customWidth="1"/>
    <col min="13232" max="13236" width="0" style="1" hidden="1" customWidth="1"/>
    <col min="13237" max="13237" width="20.33203125" style="1" customWidth="1"/>
    <col min="13238" max="13238" width="13.21875" style="1" customWidth="1"/>
    <col min="13239" max="13463" width="8.88671875" style="1"/>
    <col min="13464" max="13464" width="2.77734375" style="1" customWidth="1"/>
    <col min="13465" max="13465" width="2.109375" style="1" customWidth="1"/>
    <col min="13466" max="13466" width="3.88671875" style="1" customWidth="1"/>
    <col min="13467" max="13467" width="5.77734375" style="1" customWidth="1"/>
    <col min="13468" max="13468" width="0" style="1" hidden="1" customWidth="1"/>
    <col min="13469" max="13469" width="55.77734375" style="1" customWidth="1"/>
    <col min="13470" max="13470" width="22.21875" style="1" customWidth="1"/>
    <col min="13471" max="13471" width="0" style="1" hidden="1" customWidth="1"/>
    <col min="13472" max="13472" width="22.6640625" style="1" customWidth="1"/>
    <col min="13473" max="13473" width="22.44140625" style="1" customWidth="1"/>
    <col min="13474" max="13474" width="20.109375" style="1" customWidth="1"/>
    <col min="13475" max="13475" width="16.77734375" style="1" customWidth="1"/>
    <col min="13476" max="13480" width="0" style="1" hidden="1" customWidth="1"/>
    <col min="13481" max="13481" width="20.33203125" style="1" customWidth="1"/>
    <col min="13482" max="13482" width="13.21875" style="1" customWidth="1"/>
    <col min="13483" max="13485" width="23.44140625" style="1" customWidth="1"/>
    <col min="13486" max="13486" width="24.6640625" style="1" customWidth="1"/>
    <col min="13487" max="13487" width="19.21875" style="1" customWidth="1"/>
    <col min="13488" max="13492" width="0" style="1" hidden="1" customWidth="1"/>
    <col min="13493" max="13493" width="20.33203125" style="1" customWidth="1"/>
    <col min="13494" max="13494" width="13.21875" style="1" customWidth="1"/>
    <col min="13495" max="13719" width="8.88671875" style="1"/>
    <col min="13720" max="13720" width="2.77734375" style="1" customWidth="1"/>
    <col min="13721" max="13721" width="2.109375" style="1" customWidth="1"/>
    <col min="13722" max="13722" width="3.88671875" style="1" customWidth="1"/>
    <col min="13723" max="13723" width="5.77734375" style="1" customWidth="1"/>
    <col min="13724" max="13724" width="0" style="1" hidden="1" customWidth="1"/>
    <col min="13725" max="13725" width="55.77734375" style="1" customWidth="1"/>
    <col min="13726" max="13726" width="22.21875" style="1" customWidth="1"/>
    <col min="13727" max="13727" width="0" style="1" hidden="1" customWidth="1"/>
    <col min="13728" max="13728" width="22.6640625" style="1" customWidth="1"/>
    <col min="13729" max="13729" width="22.44140625" style="1" customWidth="1"/>
    <col min="13730" max="13730" width="20.109375" style="1" customWidth="1"/>
    <col min="13731" max="13731" width="16.77734375" style="1" customWidth="1"/>
    <col min="13732" max="13736" width="0" style="1" hidden="1" customWidth="1"/>
    <col min="13737" max="13737" width="20.33203125" style="1" customWidth="1"/>
    <col min="13738" max="13738" width="13.21875" style="1" customWidth="1"/>
    <col min="13739" max="13741" width="23.44140625" style="1" customWidth="1"/>
    <col min="13742" max="13742" width="24.6640625" style="1" customWidth="1"/>
    <col min="13743" max="13743" width="19.21875" style="1" customWidth="1"/>
    <col min="13744" max="13748" width="0" style="1" hidden="1" customWidth="1"/>
    <col min="13749" max="13749" width="20.33203125" style="1" customWidth="1"/>
    <col min="13750" max="13750" width="13.21875" style="1" customWidth="1"/>
    <col min="13751" max="13975" width="8.88671875" style="1"/>
    <col min="13976" max="13976" width="2.77734375" style="1" customWidth="1"/>
    <col min="13977" max="13977" width="2.109375" style="1" customWidth="1"/>
    <col min="13978" max="13978" width="3.88671875" style="1" customWidth="1"/>
    <col min="13979" max="13979" width="5.77734375" style="1" customWidth="1"/>
    <col min="13980" max="13980" width="0" style="1" hidden="1" customWidth="1"/>
    <col min="13981" max="13981" width="55.77734375" style="1" customWidth="1"/>
    <col min="13982" max="13982" width="22.21875" style="1" customWidth="1"/>
    <col min="13983" max="13983" width="0" style="1" hidden="1" customWidth="1"/>
    <col min="13984" max="13984" width="22.6640625" style="1" customWidth="1"/>
    <col min="13985" max="13985" width="22.44140625" style="1" customWidth="1"/>
    <col min="13986" max="13986" width="20.109375" style="1" customWidth="1"/>
    <col min="13987" max="13987" width="16.77734375" style="1" customWidth="1"/>
    <col min="13988" max="13992" width="0" style="1" hidden="1" customWidth="1"/>
    <col min="13993" max="13993" width="20.33203125" style="1" customWidth="1"/>
    <col min="13994" max="13994" width="13.21875" style="1" customWidth="1"/>
    <col min="13995" max="13997" width="23.44140625" style="1" customWidth="1"/>
    <col min="13998" max="13998" width="24.6640625" style="1" customWidth="1"/>
    <col min="13999" max="13999" width="19.21875" style="1" customWidth="1"/>
    <col min="14000" max="14004" width="0" style="1" hidden="1" customWidth="1"/>
    <col min="14005" max="14005" width="20.33203125" style="1" customWidth="1"/>
    <col min="14006" max="14006" width="13.21875" style="1" customWidth="1"/>
    <col min="14007" max="14231" width="8.88671875" style="1"/>
    <col min="14232" max="14232" width="2.77734375" style="1" customWidth="1"/>
    <col min="14233" max="14233" width="2.109375" style="1" customWidth="1"/>
    <col min="14234" max="14234" width="3.88671875" style="1" customWidth="1"/>
    <col min="14235" max="14235" width="5.77734375" style="1" customWidth="1"/>
    <col min="14236" max="14236" width="0" style="1" hidden="1" customWidth="1"/>
    <col min="14237" max="14237" width="55.77734375" style="1" customWidth="1"/>
    <col min="14238" max="14238" width="22.21875" style="1" customWidth="1"/>
    <col min="14239" max="14239" width="0" style="1" hidden="1" customWidth="1"/>
    <col min="14240" max="14240" width="22.6640625" style="1" customWidth="1"/>
    <col min="14241" max="14241" width="22.44140625" style="1" customWidth="1"/>
    <col min="14242" max="14242" width="20.109375" style="1" customWidth="1"/>
    <col min="14243" max="14243" width="16.77734375" style="1" customWidth="1"/>
    <col min="14244" max="14248" width="0" style="1" hidden="1" customWidth="1"/>
    <col min="14249" max="14249" width="20.33203125" style="1" customWidth="1"/>
    <col min="14250" max="14250" width="13.21875" style="1" customWidth="1"/>
    <col min="14251" max="14253" width="23.44140625" style="1" customWidth="1"/>
    <col min="14254" max="14254" width="24.6640625" style="1" customWidth="1"/>
    <col min="14255" max="14255" width="19.21875" style="1" customWidth="1"/>
    <col min="14256" max="14260" width="0" style="1" hidden="1" customWidth="1"/>
    <col min="14261" max="14261" width="20.33203125" style="1" customWidth="1"/>
    <col min="14262" max="14262" width="13.21875" style="1" customWidth="1"/>
    <col min="14263" max="14487" width="8.88671875" style="1"/>
    <col min="14488" max="14488" width="2.77734375" style="1" customWidth="1"/>
    <col min="14489" max="14489" width="2.109375" style="1" customWidth="1"/>
    <col min="14490" max="14490" width="3.88671875" style="1" customWidth="1"/>
    <col min="14491" max="14491" width="5.77734375" style="1" customWidth="1"/>
    <col min="14492" max="14492" width="0" style="1" hidden="1" customWidth="1"/>
    <col min="14493" max="14493" width="55.77734375" style="1" customWidth="1"/>
    <col min="14494" max="14494" width="22.21875" style="1" customWidth="1"/>
    <col min="14495" max="14495" width="0" style="1" hidden="1" customWidth="1"/>
    <col min="14496" max="14496" width="22.6640625" style="1" customWidth="1"/>
    <col min="14497" max="14497" width="22.44140625" style="1" customWidth="1"/>
    <col min="14498" max="14498" width="20.109375" style="1" customWidth="1"/>
    <col min="14499" max="14499" width="16.77734375" style="1" customWidth="1"/>
    <col min="14500" max="14504" width="0" style="1" hidden="1" customWidth="1"/>
    <col min="14505" max="14505" width="20.33203125" style="1" customWidth="1"/>
    <col min="14506" max="14506" width="13.21875" style="1" customWidth="1"/>
    <col min="14507" max="14509" width="23.44140625" style="1" customWidth="1"/>
    <col min="14510" max="14510" width="24.6640625" style="1" customWidth="1"/>
    <col min="14511" max="14511" width="19.21875" style="1" customWidth="1"/>
    <col min="14512" max="14516" width="0" style="1" hidden="1" customWidth="1"/>
    <col min="14517" max="14517" width="20.33203125" style="1" customWidth="1"/>
    <col min="14518" max="14518" width="13.21875" style="1" customWidth="1"/>
    <col min="14519" max="14743" width="8.88671875" style="1"/>
    <col min="14744" max="14744" width="2.77734375" style="1" customWidth="1"/>
    <col min="14745" max="14745" width="2.109375" style="1" customWidth="1"/>
    <col min="14746" max="14746" width="3.88671875" style="1" customWidth="1"/>
    <col min="14747" max="14747" width="5.77734375" style="1" customWidth="1"/>
    <col min="14748" max="14748" width="0" style="1" hidden="1" customWidth="1"/>
    <col min="14749" max="14749" width="55.77734375" style="1" customWidth="1"/>
    <col min="14750" max="14750" width="22.21875" style="1" customWidth="1"/>
    <col min="14751" max="14751" width="0" style="1" hidden="1" customWidth="1"/>
    <col min="14752" max="14752" width="22.6640625" style="1" customWidth="1"/>
    <col min="14753" max="14753" width="22.44140625" style="1" customWidth="1"/>
    <col min="14754" max="14754" width="20.109375" style="1" customWidth="1"/>
    <col min="14755" max="14755" width="16.77734375" style="1" customWidth="1"/>
    <col min="14756" max="14760" width="0" style="1" hidden="1" customWidth="1"/>
    <col min="14761" max="14761" width="20.33203125" style="1" customWidth="1"/>
    <col min="14762" max="14762" width="13.21875" style="1" customWidth="1"/>
    <col min="14763" max="14765" width="23.44140625" style="1" customWidth="1"/>
    <col min="14766" max="14766" width="24.6640625" style="1" customWidth="1"/>
    <col min="14767" max="14767" width="19.21875" style="1" customWidth="1"/>
    <col min="14768" max="14772" width="0" style="1" hidden="1" customWidth="1"/>
    <col min="14773" max="14773" width="20.33203125" style="1" customWidth="1"/>
    <col min="14774" max="14774" width="13.21875" style="1" customWidth="1"/>
    <col min="14775" max="14999" width="8.88671875" style="1"/>
    <col min="15000" max="15000" width="2.77734375" style="1" customWidth="1"/>
    <col min="15001" max="15001" width="2.109375" style="1" customWidth="1"/>
    <col min="15002" max="15002" width="3.88671875" style="1" customWidth="1"/>
    <col min="15003" max="15003" width="5.77734375" style="1" customWidth="1"/>
    <col min="15004" max="15004" width="0" style="1" hidden="1" customWidth="1"/>
    <col min="15005" max="15005" width="55.77734375" style="1" customWidth="1"/>
    <col min="15006" max="15006" width="22.21875" style="1" customWidth="1"/>
    <col min="15007" max="15007" width="0" style="1" hidden="1" customWidth="1"/>
    <col min="15008" max="15008" width="22.6640625" style="1" customWidth="1"/>
    <col min="15009" max="15009" width="22.44140625" style="1" customWidth="1"/>
    <col min="15010" max="15010" width="20.109375" style="1" customWidth="1"/>
    <col min="15011" max="15011" width="16.77734375" style="1" customWidth="1"/>
    <col min="15012" max="15016" width="0" style="1" hidden="1" customWidth="1"/>
    <col min="15017" max="15017" width="20.33203125" style="1" customWidth="1"/>
    <col min="15018" max="15018" width="13.21875" style="1" customWidth="1"/>
    <col min="15019" max="15021" width="23.44140625" style="1" customWidth="1"/>
    <col min="15022" max="15022" width="24.6640625" style="1" customWidth="1"/>
    <col min="15023" max="15023" width="19.21875" style="1" customWidth="1"/>
    <col min="15024" max="15028" width="0" style="1" hidden="1" customWidth="1"/>
    <col min="15029" max="15029" width="20.33203125" style="1" customWidth="1"/>
    <col min="15030" max="15030" width="13.21875" style="1" customWidth="1"/>
    <col min="15031" max="15255" width="8.88671875" style="1"/>
    <col min="15256" max="15256" width="2.77734375" style="1" customWidth="1"/>
    <col min="15257" max="15257" width="2.109375" style="1" customWidth="1"/>
    <col min="15258" max="15258" width="3.88671875" style="1" customWidth="1"/>
    <col min="15259" max="15259" width="5.77734375" style="1" customWidth="1"/>
    <col min="15260" max="15260" width="0" style="1" hidden="1" customWidth="1"/>
    <col min="15261" max="15261" width="55.77734375" style="1" customWidth="1"/>
    <col min="15262" max="15262" width="22.21875" style="1" customWidth="1"/>
    <col min="15263" max="15263" width="0" style="1" hidden="1" customWidth="1"/>
    <col min="15264" max="15264" width="22.6640625" style="1" customWidth="1"/>
    <col min="15265" max="15265" width="22.44140625" style="1" customWidth="1"/>
    <col min="15266" max="15266" width="20.109375" style="1" customWidth="1"/>
    <col min="15267" max="15267" width="16.77734375" style="1" customWidth="1"/>
    <col min="15268" max="15272" width="0" style="1" hidden="1" customWidth="1"/>
    <col min="15273" max="15273" width="20.33203125" style="1" customWidth="1"/>
    <col min="15274" max="15274" width="13.21875" style="1" customWidth="1"/>
    <col min="15275" max="15277" width="23.44140625" style="1" customWidth="1"/>
    <col min="15278" max="15278" width="24.6640625" style="1" customWidth="1"/>
    <col min="15279" max="15279" width="19.21875" style="1" customWidth="1"/>
    <col min="15280" max="15284" width="0" style="1" hidden="1" customWidth="1"/>
    <col min="15285" max="15285" width="20.33203125" style="1" customWidth="1"/>
    <col min="15286" max="15286" width="13.21875" style="1" customWidth="1"/>
    <col min="15287" max="15511" width="8.88671875" style="1"/>
    <col min="15512" max="15512" width="2.77734375" style="1" customWidth="1"/>
    <col min="15513" max="15513" width="2.109375" style="1" customWidth="1"/>
    <col min="15514" max="15514" width="3.88671875" style="1" customWidth="1"/>
    <col min="15515" max="15515" width="5.77734375" style="1" customWidth="1"/>
    <col min="15516" max="15516" width="0" style="1" hidden="1" customWidth="1"/>
    <col min="15517" max="15517" width="55.77734375" style="1" customWidth="1"/>
    <col min="15518" max="15518" width="22.21875" style="1" customWidth="1"/>
    <col min="15519" max="15519" width="0" style="1" hidden="1" customWidth="1"/>
    <col min="15520" max="15520" width="22.6640625" style="1" customWidth="1"/>
    <col min="15521" max="15521" width="22.44140625" style="1" customWidth="1"/>
    <col min="15522" max="15522" width="20.109375" style="1" customWidth="1"/>
    <col min="15523" max="15523" width="16.77734375" style="1" customWidth="1"/>
    <col min="15524" max="15528" width="0" style="1" hidden="1" customWidth="1"/>
    <col min="15529" max="15529" width="20.33203125" style="1" customWidth="1"/>
    <col min="15530" max="15530" width="13.21875" style="1" customWidth="1"/>
    <col min="15531" max="15533" width="23.44140625" style="1" customWidth="1"/>
    <col min="15534" max="15534" width="24.6640625" style="1" customWidth="1"/>
    <col min="15535" max="15535" width="19.21875" style="1" customWidth="1"/>
    <col min="15536" max="15540" width="0" style="1" hidden="1" customWidth="1"/>
    <col min="15541" max="15541" width="20.33203125" style="1" customWidth="1"/>
    <col min="15542" max="15542" width="13.21875" style="1" customWidth="1"/>
    <col min="15543" max="15767" width="8.88671875" style="1"/>
    <col min="15768" max="15768" width="2.77734375" style="1" customWidth="1"/>
    <col min="15769" max="15769" width="2.109375" style="1" customWidth="1"/>
    <col min="15770" max="15770" width="3.88671875" style="1" customWidth="1"/>
    <col min="15771" max="15771" width="5.77734375" style="1" customWidth="1"/>
    <col min="15772" max="15772" width="0" style="1" hidden="1" customWidth="1"/>
    <col min="15773" max="15773" width="55.77734375" style="1" customWidth="1"/>
    <col min="15774" max="15774" width="22.21875" style="1" customWidth="1"/>
    <col min="15775" max="15775" width="0" style="1" hidden="1" customWidth="1"/>
    <col min="15776" max="15776" width="22.6640625" style="1" customWidth="1"/>
    <col min="15777" max="15777" width="22.44140625" style="1" customWidth="1"/>
    <col min="15778" max="15778" width="20.109375" style="1" customWidth="1"/>
    <col min="15779" max="15779" width="16.77734375" style="1" customWidth="1"/>
    <col min="15780" max="15784" width="0" style="1" hidden="1" customWidth="1"/>
    <col min="15785" max="15785" width="20.33203125" style="1" customWidth="1"/>
    <col min="15786" max="15786" width="13.21875" style="1" customWidth="1"/>
    <col min="15787" max="15789" width="23.44140625" style="1" customWidth="1"/>
    <col min="15790" max="15790" width="24.6640625" style="1" customWidth="1"/>
    <col min="15791" max="15791" width="19.21875" style="1" customWidth="1"/>
    <col min="15792" max="15796" width="0" style="1" hidden="1" customWidth="1"/>
    <col min="15797" max="15797" width="20.33203125" style="1" customWidth="1"/>
    <col min="15798" max="15798" width="13.21875" style="1" customWidth="1"/>
    <col min="15799" max="16023" width="8.88671875" style="1"/>
    <col min="16024" max="16024" width="2.77734375" style="1" customWidth="1"/>
    <col min="16025" max="16025" width="2.109375" style="1" customWidth="1"/>
    <col min="16026" max="16026" width="3.88671875" style="1" customWidth="1"/>
    <col min="16027" max="16027" width="5.77734375" style="1" customWidth="1"/>
    <col min="16028" max="16028" width="0" style="1" hidden="1" customWidth="1"/>
    <col min="16029" max="16029" width="55.77734375" style="1" customWidth="1"/>
    <col min="16030" max="16030" width="22.21875" style="1" customWidth="1"/>
    <col min="16031" max="16031" width="0" style="1" hidden="1" customWidth="1"/>
    <col min="16032" max="16032" width="22.6640625" style="1" customWidth="1"/>
    <col min="16033" max="16033" width="22.44140625" style="1" customWidth="1"/>
    <col min="16034" max="16034" width="20.109375" style="1" customWidth="1"/>
    <col min="16035" max="16035" width="16.77734375" style="1" customWidth="1"/>
    <col min="16036" max="16040" width="0" style="1" hidden="1" customWidth="1"/>
    <col min="16041" max="16041" width="20.33203125" style="1" customWidth="1"/>
    <col min="16042" max="16042" width="13.21875" style="1" customWidth="1"/>
    <col min="16043" max="16045" width="23.44140625" style="1" customWidth="1"/>
    <col min="16046" max="16046" width="24.6640625" style="1" customWidth="1"/>
    <col min="16047" max="16047" width="19.21875" style="1" customWidth="1"/>
    <col min="16048" max="16052" width="0" style="1" hidden="1" customWidth="1"/>
    <col min="16053" max="16053" width="20.33203125" style="1" customWidth="1"/>
    <col min="16054" max="16054" width="13.21875" style="1" customWidth="1"/>
    <col min="16055" max="16384" width="8.88671875" style="1"/>
  </cols>
  <sheetData>
    <row r="1" spans="1:13" s="27" customFormat="1">
      <c r="I1" s="28" t="s">
        <v>29</v>
      </c>
    </row>
    <row r="2" spans="1:13" s="27" customFormat="1" ht="15.75">
      <c r="I2" s="29" t="s">
        <v>28</v>
      </c>
    </row>
    <row r="3" spans="1:13" s="27" customFormat="1" ht="15.75">
      <c r="I3" s="29" t="s">
        <v>30</v>
      </c>
    </row>
    <row r="4" spans="1:13" s="27" customFormat="1" ht="10.5" customHeight="1">
      <c r="M4" s="29"/>
    </row>
    <row r="5" spans="1:13" ht="20.25" customHeight="1">
      <c r="B5" s="3"/>
      <c r="C5" s="3"/>
    </row>
    <row r="6" spans="1:13" ht="43.5" customHeight="1">
      <c r="A6" s="39" t="s">
        <v>31</v>
      </c>
      <c r="B6" s="39"/>
      <c r="C6" s="39"/>
      <c r="D6" s="39"/>
      <c r="E6" s="39"/>
      <c r="F6" s="39"/>
      <c r="G6" s="39"/>
      <c r="H6" s="39"/>
      <c r="I6" s="39"/>
    </row>
    <row r="7" spans="1:13" ht="25.5" customHeight="1">
      <c r="B7" s="6"/>
      <c r="C7" s="6"/>
      <c r="D7" s="20"/>
      <c r="E7" s="20"/>
      <c r="F7" s="6"/>
      <c r="G7" s="21"/>
      <c r="H7" s="21"/>
      <c r="I7" s="21" t="s">
        <v>1</v>
      </c>
    </row>
    <row r="8" spans="1:13" ht="82.15" customHeight="1">
      <c r="A8" s="42" t="s">
        <v>0</v>
      </c>
      <c r="B8" s="43" t="s">
        <v>7</v>
      </c>
      <c r="C8" s="9"/>
      <c r="D8" s="52" t="s">
        <v>4</v>
      </c>
      <c r="E8" s="53"/>
      <c r="F8" s="54"/>
      <c r="G8" s="40" t="s">
        <v>17</v>
      </c>
      <c r="H8" s="40"/>
      <c r="I8" s="15" t="s">
        <v>18</v>
      </c>
    </row>
    <row r="9" spans="1:13" ht="43.5" customHeight="1">
      <c r="A9" s="42"/>
      <c r="B9" s="44"/>
      <c r="C9" s="10" t="s">
        <v>6</v>
      </c>
      <c r="D9" s="46" t="s">
        <v>16</v>
      </c>
      <c r="E9" s="46" t="s">
        <v>15</v>
      </c>
      <c r="F9" s="48" t="s">
        <v>5</v>
      </c>
      <c r="G9" s="40" t="s">
        <v>3</v>
      </c>
      <c r="H9" s="50" t="s">
        <v>2</v>
      </c>
      <c r="I9" s="40" t="s">
        <v>14</v>
      </c>
    </row>
    <row r="10" spans="1:13" ht="20.25" customHeight="1">
      <c r="A10" s="42"/>
      <c r="B10" s="45"/>
      <c r="C10" s="11"/>
      <c r="D10" s="47"/>
      <c r="E10" s="55"/>
      <c r="F10" s="49"/>
      <c r="G10" s="41"/>
      <c r="H10" s="51"/>
      <c r="I10" s="41"/>
    </row>
    <row r="11" spans="1:13" s="16" customFormat="1" ht="36" customHeight="1">
      <c r="A11" s="12">
        <v>1</v>
      </c>
      <c r="B11" s="13" t="s">
        <v>21</v>
      </c>
      <c r="C11" s="13" t="s">
        <v>8</v>
      </c>
      <c r="D11" s="22">
        <v>346601505.99000001</v>
      </c>
      <c r="E11" s="22">
        <v>320166227.61000001</v>
      </c>
      <c r="F11" s="22">
        <v>356641741.20000005</v>
      </c>
      <c r="G11" s="22">
        <v>-10040235.210000038</v>
      </c>
      <c r="H11" s="23">
        <v>1.0289676618147461</v>
      </c>
      <c r="I11" s="22">
        <f>-G11</f>
        <v>10040235.210000038</v>
      </c>
    </row>
    <row r="12" spans="1:13" s="16" customFormat="1" ht="36" customHeight="1">
      <c r="A12" s="12">
        <v>2</v>
      </c>
      <c r="B12" s="13" t="s">
        <v>22</v>
      </c>
      <c r="C12" s="13" t="s">
        <v>8</v>
      </c>
      <c r="D12" s="22">
        <v>154174576.03</v>
      </c>
      <c r="E12" s="22">
        <v>155232581.97</v>
      </c>
      <c r="F12" s="22">
        <v>188005479.28999999</v>
      </c>
      <c r="G12" s="22">
        <v>-33830903.25999999</v>
      </c>
      <c r="H12" s="24">
        <v>1.2194324390645124</v>
      </c>
      <c r="I12" s="22">
        <v>74855748.539999992</v>
      </c>
    </row>
    <row r="13" spans="1:13" s="16" customFormat="1" ht="36" customHeight="1">
      <c r="A13" s="12">
        <v>4</v>
      </c>
      <c r="B13" s="13" t="s">
        <v>19</v>
      </c>
      <c r="C13" s="13" t="s">
        <v>8</v>
      </c>
      <c r="D13" s="37">
        <v>16751280</v>
      </c>
      <c r="E13" s="37">
        <v>13972612.57</v>
      </c>
      <c r="F13" s="37">
        <f>E13+1375926.36</f>
        <v>15348538.93</v>
      </c>
      <c r="G13" s="37">
        <f>D13-F13</f>
        <v>1402741.0700000003</v>
      </c>
      <c r="H13" s="38">
        <v>1.0867125409145952</v>
      </c>
      <c r="I13" s="37">
        <v>1898478.4</v>
      </c>
    </row>
    <row r="14" spans="1:13" s="16" customFormat="1" ht="36" customHeight="1">
      <c r="A14" s="12">
        <v>5</v>
      </c>
      <c r="B14" s="13" t="s">
        <v>23</v>
      </c>
      <c r="C14" s="13" t="s">
        <v>9</v>
      </c>
      <c r="D14" s="37">
        <v>412781095.83000004</v>
      </c>
      <c r="E14" s="37">
        <v>403482244.76999998</v>
      </c>
      <c r="F14" s="37">
        <v>457799179.50999999</v>
      </c>
      <c r="G14" s="37">
        <v>-45018083.679999948</v>
      </c>
      <c r="H14" s="38">
        <v>1.1090604296921103</v>
      </c>
      <c r="I14" s="37">
        <f t="shared" ref="I14:I18" si="0">-G14</f>
        <v>45018083.679999948</v>
      </c>
    </row>
    <row r="15" spans="1:13" s="16" customFormat="1" ht="36" customHeight="1">
      <c r="A15" s="12">
        <v>6</v>
      </c>
      <c r="B15" s="13" t="s">
        <v>24</v>
      </c>
      <c r="C15" s="13" t="s">
        <v>10</v>
      </c>
      <c r="D15" s="22">
        <v>494841077.12</v>
      </c>
      <c r="E15" s="22">
        <v>469186689.19</v>
      </c>
      <c r="F15" s="22">
        <v>538992543.51999998</v>
      </c>
      <c r="G15" s="22">
        <v>-44151466.399999976</v>
      </c>
      <c r="H15" s="24">
        <v>1.0892235273938125</v>
      </c>
      <c r="I15" s="22">
        <f t="shared" si="0"/>
        <v>44151466.399999976</v>
      </c>
    </row>
    <row r="16" spans="1:13" s="16" customFormat="1" ht="36" customHeight="1">
      <c r="A16" s="12">
        <v>7</v>
      </c>
      <c r="B16" s="13" t="s">
        <v>25</v>
      </c>
      <c r="C16" s="13" t="s">
        <v>9</v>
      </c>
      <c r="D16" s="22">
        <v>435760742.1400001</v>
      </c>
      <c r="E16" s="22">
        <v>424605391.69999993</v>
      </c>
      <c r="F16" s="22">
        <v>459102311.36999983</v>
      </c>
      <c r="G16" s="22">
        <v>-23341569.229999721</v>
      </c>
      <c r="H16" s="24">
        <v>1.0535651034450015</v>
      </c>
      <c r="I16" s="22">
        <f t="shared" si="0"/>
        <v>23341569.229999721</v>
      </c>
    </row>
    <row r="17" spans="1:9" s="16" customFormat="1" ht="36" customHeight="1">
      <c r="A17" s="12">
        <v>8</v>
      </c>
      <c r="B17" s="13" t="s">
        <v>26</v>
      </c>
      <c r="C17" s="13" t="s">
        <v>10</v>
      </c>
      <c r="D17" s="22">
        <v>505655108.76999998</v>
      </c>
      <c r="E17" s="22">
        <v>480268546.66999996</v>
      </c>
      <c r="F17" s="22">
        <v>533564521.08999991</v>
      </c>
      <c r="G17" s="22">
        <v>-27909412.319999933</v>
      </c>
      <c r="H17" s="24">
        <v>1.0551945621352254</v>
      </c>
      <c r="I17" s="22">
        <f t="shared" si="0"/>
        <v>27909412.319999933</v>
      </c>
    </row>
    <row r="18" spans="1:9" s="16" customFormat="1" ht="36" customHeight="1">
      <c r="A18" s="12">
        <v>9</v>
      </c>
      <c r="B18" s="13" t="s">
        <v>27</v>
      </c>
      <c r="C18" s="13" t="s">
        <v>10</v>
      </c>
      <c r="D18" s="22">
        <v>237770084.64999995</v>
      </c>
      <c r="E18" s="22">
        <v>226993183.05000001</v>
      </c>
      <c r="F18" s="22">
        <v>254290098.13</v>
      </c>
      <c r="G18" s="22">
        <v>-16520013.480000049</v>
      </c>
      <c r="H18" s="24">
        <v>1.0694789401463927</v>
      </c>
      <c r="I18" s="22">
        <f t="shared" si="0"/>
        <v>16520013.480000049</v>
      </c>
    </row>
    <row r="19" spans="1:9" s="16" customFormat="1" ht="36" customHeight="1">
      <c r="A19" s="14"/>
      <c r="B19" s="30" t="s">
        <v>11</v>
      </c>
      <c r="C19" s="31" t="s">
        <v>12</v>
      </c>
      <c r="D19" s="32">
        <f>SUM(D11:D18)</f>
        <v>2604335470.5300002</v>
      </c>
      <c r="E19" s="32">
        <f>SUM(E11:E18)</f>
        <v>2493907477.5300002</v>
      </c>
      <c r="F19" s="32">
        <f>SUM(F11:F18)</f>
        <v>2803744413.04</v>
      </c>
      <c r="G19" s="32">
        <f>SUM(G11:G18)</f>
        <v>-199408942.50999966</v>
      </c>
      <c r="H19" s="33">
        <f>F19/D19</f>
        <v>1.0765680707291594</v>
      </c>
      <c r="I19" s="32">
        <f>SUM(I11:I18)</f>
        <v>243735007.25999966</v>
      </c>
    </row>
    <row r="20" spans="1:9" s="16" customFormat="1" ht="36" customHeight="1">
      <c r="A20" s="8"/>
      <c r="B20" s="34" t="s">
        <v>13</v>
      </c>
      <c r="C20" s="31" t="s">
        <v>12</v>
      </c>
      <c r="D20" s="31" t="s">
        <v>12</v>
      </c>
      <c r="E20" s="31" t="s">
        <v>12</v>
      </c>
      <c r="F20" s="31" t="s">
        <v>12</v>
      </c>
      <c r="G20" s="31" t="s">
        <v>12</v>
      </c>
      <c r="H20" s="31" t="s">
        <v>12</v>
      </c>
      <c r="I20" s="31" t="s">
        <v>12</v>
      </c>
    </row>
    <row r="21" spans="1:9" s="16" customFormat="1" ht="36" customHeight="1">
      <c r="A21" s="8"/>
      <c r="B21" s="13" t="s">
        <v>8</v>
      </c>
      <c r="C21" s="31" t="s">
        <v>12</v>
      </c>
      <c r="D21" s="35">
        <f>D11+D12</f>
        <v>500776082.01999998</v>
      </c>
      <c r="E21" s="35">
        <f>E11+E12</f>
        <v>475398809.58000004</v>
      </c>
      <c r="F21" s="35">
        <f>F11+F12</f>
        <v>544647220.49000001</v>
      </c>
      <c r="G21" s="35">
        <f>G11+G12</f>
        <v>-43871138.470000029</v>
      </c>
      <c r="H21" s="33">
        <f t="shared" ref="H21:H22" si="1">F21/D21</f>
        <v>1.0876062975951952</v>
      </c>
      <c r="I21" s="35">
        <f>I11+I12</f>
        <v>84895983.75000003</v>
      </c>
    </row>
    <row r="22" spans="1:9" s="16" customFormat="1" ht="36" customHeight="1">
      <c r="A22" s="8"/>
      <c r="B22" s="13" t="s">
        <v>10</v>
      </c>
      <c r="C22" s="31" t="s">
        <v>12</v>
      </c>
      <c r="D22" s="35">
        <f t="shared" ref="D22:F22" si="2">D14+D15+D16+D17+D18</f>
        <v>2086808108.51</v>
      </c>
      <c r="E22" s="35">
        <f t="shared" ref="E22" si="3">E14+E15+E16+E17+E18</f>
        <v>2004536055.3799999</v>
      </c>
      <c r="F22" s="35">
        <f t="shared" si="2"/>
        <v>2243748653.6199999</v>
      </c>
      <c r="G22" s="35">
        <f>G14+G15+G16+G17+G18</f>
        <v>-156940545.10999963</v>
      </c>
      <c r="H22" s="33">
        <f t="shared" si="1"/>
        <v>1.0752060261171099</v>
      </c>
      <c r="I22" s="35">
        <f>I14+I15+I16+I17+I18</f>
        <v>156940545.10999963</v>
      </c>
    </row>
    <row r="23" spans="1:9" s="26" customFormat="1" ht="36" customHeight="1">
      <c r="A23" s="25"/>
      <c r="B23" s="36" t="s">
        <v>20</v>
      </c>
      <c r="C23" s="31" t="s">
        <v>12</v>
      </c>
      <c r="D23" s="32">
        <v>638225284.48000002</v>
      </c>
      <c r="E23" s="32">
        <v>268343046.90000001</v>
      </c>
      <c r="F23" s="32">
        <v>303271763.63999999</v>
      </c>
      <c r="G23" s="32">
        <v>334953520.84000003</v>
      </c>
      <c r="H23" s="33">
        <v>0.4751798009492737</v>
      </c>
      <c r="I23" s="32">
        <f>-I19</f>
        <v>-243735007.25999966</v>
      </c>
    </row>
    <row r="752" spans="32:36" ht="18" customHeight="1">
      <c r="AF752" s="4"/>
      <c r="AG752" s="4"/>
      <c r="AH752" s="4"/>
      <c r="AI752" s="4"/>
      <c r="AJ752" s="4"/>
    </row>
  </sheetData>
  <autoFilter ref="A10:AJ18">
    <filterColumn colId="2"/>
    <filterColumn colId="4"/>
  </autoFilter>
  <mergeCells count="11">
    <mergeCell ref="A6:I6"/>
    <mergeCell ref="I9:I10"/>
    <mergeCell ref="G9:G10"/>
    <mergeCell ref="G8:H8"/>
    <mergeCell ref="A8:A10"/>
    <mergeCell ref="B8:B10"/>
    <mergeCell ref="D9:D10"/>
    <mergeCell ref="F9:F10"/>
    <mergeCell ref="H9:H10"/>
    <mergeCell ref="D8:F8"/>
    <mergeCell ref="E9:E10"/>
  </mergeCells>
  <printOptions horizontalCentered="1"/>
  <pageMargins left="0.59055118110236227" right="0.59055118110236227" top="1.1811023622047245" bottom="0.59055118110236227" header="0.31496062992125984" footer="0.31496062992125984"/>
  <pageSetup paperSize="9" scale="56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Перевыполнен</vt:lpstr>
      <vt:lpstr>Перевыполнен!Заголовки_для_печати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Rumyantseva.NA</dc:creator>
  <cp:lastModifiedBy>Kasatova.EG</cp:lastModifiedBy>
  <cp:lastPrinted>2021-11-08T08:07:14Z</cp:lastPrinted>
  <dcterms:created xsi:type="dcterms:W3CDTF">2016-02-12T11:40:57Z</dcterms:created>
  <dcterms:modified xsi:type="dcterms:W3CDTF">2021-11-09T06:51:43Z</dcterms:modified>
</cp:coreProperties>
</file>